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Mojca\Documents\MOJCA\JAVNA NAROČILA\2022\NMV\7 ZDRAVILA\4 razpisna dokumentacija\"/>
    </mc:Choice>
  </mc:AlternateContent>
  <xr:revisionPtr revIDLastSave="0" documentId="13_ncr:1_{68754471-71BD-4F71-ABAE-4BBB6696AB85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ZDRAVILA IN PRIPOMOČKI" sheetId="8" r:id="rId1"/>
    <sheet name="Sheet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15" i="8" l="1"/>
  <c r="M215" i="8"/>
  <c r="N215" i="8" s="1"/>
  <c r="P215" i="8" s="1"/>
  <c r="O214" i="8"/>
  <c r="M214" i="8"/>
  <c r="N214" i="8" s="1"/>
  <c r="P214" i="8" s="1"/>
  <c r="O213" i="8"/>
  <c r="M213" i="8"/>
  <c r="N213" i="8" s="1"/>
  <c r="P213" i="8" s="1"/>
  <c r="O212" i="8"/>
  <c r="M212" i="8"/>
  <c r="N212" i="8" s="1"/>
  <c r="P212" i="8" s="1"/>
  <c r="P216" i="8" s="1"/>
  <c r="O203" i="8"/>
  <c r="M203" i="8"/>
  <c r="N203" i="8" s="1"/>
  <c r="P203" i="8" s="1"/>
  <c r="O202" i="8"/>
  <c r="M202" i="8"/>
  <c r="N202" i="8" s="1"/>
  <c r="P202" i="8" s="1"/>
  <c r="O155" i="8"/>
  <c r="M155" i="8"/>
  <c r="N155" i="8" s="1"/>
  <c r="P155" i="8" s="1"/>
  <c r="O154" i="8"/>
  <c r="M154" i="8"/>
  <c r="N154" i="8" s="1"/>
  <c r="P154" i="8" s="1"/>
  <c r="E74" i="8"/>
  <c r="E70" i="8"/>
  <c r="O216" i="8" l="1"/>
  <c r="O181" i="8"/>
  <c r="M181" i="8"/>
  <c r="N181" i="8" s="1"/>
  <c r="P181" i="8" s="1"/>
  <c r="O180" i="8"/>
  <c r="M180" i="8"/>
  <c r="N180" i="8" s="1"/>
  <c r="P180" i="8" s="1"/>
  <c r="O179" i="8"/>
  <c r="M179" i="8"/>
  <c r="N179" i="8" s="1"/>
  <c r="P179" i="8" s="1"/>
  <c r="O178" i="8"/>
  <c r="M178" i="8"/>
  <c r="N178" i="8" s="1"/>
  <c r="P178" i="8" s="1"/>
  <c r="O177" i="8"/>
  <c r="M177" i="8"/>
  <c r="N177" i="8" s="1"/>
  <c r="P177" i="8" s="1"/>
  <c r="O176" i="8"/>
  <c r="M176" i="8"/>
  <c r="N176" i="8" s="1"/>
  <c r="P176" i="8" s="1"/>
  <c r="O175" i="8"/>
  <c r="M175" i="8"/>
  <c r="N175" i="8" s="1"/>
  <c r="P175" i="8" s="1"/>
  <c r="O165" i="8"/>
  <c r="M165" i="8"/>
  <c r="N165" i="8" s="1"/>
  <c r="P165" i="8" s="1"/>
  <c r="O127" i="8"/>
  <c r="M127" i="8"/>
  <c r="N127" i="8" s="1"/>
  <c r="P127" i="8" s="1"/>
  <c r="O126" i="8"/>
  <c r="M126" i="8"/>
  <c r="N126" i="8" s="1"/>
  <c r="P126" i="8" s="1"/>
  <c r="O125" i="8"/>
  <c r="M125" i="8"/>
  <c r="N125" i="8" s="1"/>
  <c r="P125" i="8" s="1"/>
  <c r="O124" i="8"/>
  <c r="M124" i="8"/>
  <c r="N124" i="8" s="1"/>
  <c r="P124" i="8" s="1"/>
  <c r="O123" i="8"/>
  <c r="M123" i="8"/>
  <c r="N123" i="8" s="1"/>
  <c r="P123" i="8" s="1"/>
  <c r="O122" i="8"/>
  <c r="M122" i="8"/>
  <c r="N122" i="8" s="1"/>
  <c r="P122" i="8" s="1"/>
  <c r="O121" i="8"/>
  <c r="M121" i="8"/>
  <c r="N121" i="8" s="1"/>
  <c r="P121" i="8" s="1"/>
  <c r="O120" i="8"/>
  <c r="M120" i="8"/>
  <c r="N120" i="8" s="1"/>
  <c r="P120" i="8" s="1"/>
  <c r="O119" i="8"/>
  <c r="M119" i="8"/>
  <c r="N119" i="8" s="1"/>
  <c r="P119" i="8" s="1"/>
  <c r="O118" i="8"/>
  <c r="M118" i="8"/>
  <c r="N118" i="8" s="1"/>
  <c r="P118" i="8" s="1"/>
  <c r="O117" i="8"/>
  <c r="M117" i="8"/>
  <c r="N117" i="8" s="1"/>
  <c r="P117" i="8" s="1"/>
  <c r="O116" i="8"/>
  <c r="M116" i="8"/>
  <c r="N116" i="8" s="1"/>
  <c r="P116" i="8" s="1"/>
  <c r="O115" i="8"/>
  <c r="M115" i="8"/>
  <c r="N115" i="8" s="1"/>
  <c r="P115" i="8" s="1"/>
  <c r="O114" i="8"/>
  <c r="M114" i="8"/>
  <c r="N114" i="8" s="1"/>
  <c r="P114" i="8" s="1"/>
  <c r="O104" i="8"/>
  <c r="M104" i="8"/>
  <c r="N104" i="8" s="1"/>
  <c r="P104" i="8" s="1"/>
  <c r="O103" i="8"/>
  <c r="M103" i="8"/>
  <c r="N103" i="8" s="1"/>
  <c r="P103" i="8" s="1"/>
  <c r="O102" i="8"/>
  <c r="M102" i="8"/>
  <c r="N102" i="8" s="1"/>
  <c r="P102" i="8" s="1"/>
  <c r="O101" i="8"/>
  <c r="M101" i="8"/>
  <c r="N101" i="8" s="1"/>
  <c r="P101" i="8" s="1"/>
  <c r="O100" i="8"/>
  <c r="M100" i="8"/>
  <c r="N100" i="8" s="1"/>
  <c r="P100" i="8" s="1"/>
  <c r="O99" i="8"/>
  <c r="M99" i="8"/>
  <c r="N99" i="8" s="1"/>
  <c r="P99" i="8" s="1"/>
  <c r="O98" i="8"/>
  <c r="M98" i="8"/>
  <c r="N98" i="8" s="1"/>
  <c r="P98" i="8" s="1"/>
  <c r="O97" i="8"/>
  <c r="M97" i="8"/>
  <c r="N97" i="8" s="1"/>
  <c r="P97" i="8" s="1"/>
  <c r="O96" i="8"/>
  <c r="M96" i="8"/>
  <c r="N96" i="8" s="1"/>
  <c r="P96" i="8" s="1"/>
  <c r="O95" i="8"/>
  <c r="M95" i="8"/>
  <c r="N95" i="8" s="1"/>
  <c r="P95" i="8" s="1"/>
  <c r="O94" i="8"/>
  <c r="M94" i="8"/>
  <c r="N94" i="8" s="1"/>
  <c r="P94" i="8" s="1"/>
  <c r="O93" i="8"/>
  <c r="M93" i="8"/>
  <c r="N93" i="8" s="1"/>
  <c r="P93" i="8" s="1"/>
  <c r="O92" i="8"/>
  <c r="M92" i="8"/>
  <c r="N92" i="8" s="1"/>
  <c r="P92" i="8" s="1"/>
  <c r="O91" i="8"/>
  <c r="M91" i="8"/>
  <c r="N91" i="8" s="1"/>
  <c r="P91" i="8" s="1"/>
  <c r="O90" i="8"/>
  <c r="M90" i="8"/>
  <c r="N90" i="8" s="1"/>
  <c r="P90" i="8" s="1"/>
  <c r="O89" i="8"/>
  <c r="M89" i="8"/>
  <c r="N89" i="8" s="1"/>
  <c r="P89" i="8" s="1"/>
  <c r="O88" i="8"/>
  <c r="M88" i="8"/>
  <c r="N88" i="8" s="1"/>
  <c r="P88" i="8" s="1"/>
  <c r="O87" i="8"/>
  <c r="M87" i="8"/>
  <c r="N87" i="8" s="1"/>
  <c r="P87" i="8" s="1"/>
  <c r="O86" i="8"/>
  <c r="M86" i="8"/>
  <c r="N86" i="8" s="1"/>
  <c r="P86" i="8" s="1"/>
  <c r="O85" i="8"/>
  <c r="M85" i="8"/>
  <c r="N85" i="8" s="1"/>
  <c r="P85" i="8" s="1"/>
  <c r="O84" i="8"/>
  <c r="M84" i="8"/>
  <c r="N84" i="8" s="1"/>
  <c r="P84" i="8" s="1"/>
  <c r="O83" i="8"/>
  <c r="M83" i="8"/>
  <c r="N83" i="8" s="1"/>
  <c r="P83" i="8" s="1"/>
  <c r="O82" i="8"/>
  <c r="M82" i="8"/>
  <c r="N82" i="8" s="1"/>
  <c r="P82" i="8" s="1"/>
  <c r="O81" i="8"/>
  <c r="M81" i="8"/>
  <c r="N81" i="8" s="1"/>
  <c r="P81" i="8" s="1"/>
  <c r="O80" i="8"/>
  <c r="M80" i="8"/>
  <c r="N80" i="8" s="1"/>
  <c r="P80" i="8" s="1"/>
  <c r="O79" i="8"/>
  <c r="M79" i="8"/>
  <c r="N79" i="8" s="1"/>
  <c r="P79" i="8" s="1"/>
  <c r="O78" i="8"/>
  <c r="M78" i="8"/>
  <c r="N78" i="8" s="1"/>
  <c r="P78" i="8" s="1"/>
  <c r="O77" i="8"/>
  <c r="M77" i="8"/>
  <c r="N77" i="8" s="1"/>
  <c r="P77" i="8" s="1"/>
  <c r="O76" i="8"/>
  <c r="M76" i="8"/>
  <c r="N76" i="8" s="1"/>
  <c r="P76" i="8" s="1"/>
  <c r="O75" i="8"/>
  <c r="M75" i="8"/>
  <c r="N75" i="8" s="1"/>
  <c r="P75" i="8" s="1"/>
  <c r="O74" i="8"/>
  <c r="M74" i="8"/>
  <c r="N74" i="8" s="1"/>
  <c r="P74" i="8" s="1"/>
  <c r="O73" i="8"/>
  <c r="M73" i="8"/>
  <c r="N73" i="8" s="1"/>
  <c r="P73" i="8" s="1"/>
  <c r="O72" i="8"/>
  <c r="M72" i="8"/>
  <c r="N72" i="8" s="1"/>
  <c r="P72" i="8" s="1"/>
  <c r="O71" i="8"/>
  <c r="M71" i="8"/>
  <c r="N71" i="8" s="1"/>
  <c r="P71" i="8" s="1"/>
  <c r="O70" i="8"/>
  <c r="M70" i="8"/>
  <c r="N70" i="8" s="1"/>
  <c r="P70" i="8" s="1"/>
  <c r="O69" i="8"/>
  <c r="M69" i="8"/>
  <c r="N69" i="8" s="1"/>
  <c r="P69" i="8" s="1"/>
  <c r="O68" i="8"/>
  <c r="M68" i="8"/>
  <c r="N68" i="8" s="1"/>
  <c r="P68" i="8" s="1"/>
  <c r="O67" i="8"/>
  <c r="M67" i="8"/>
  <c r="N67" i="8" s="1"/>
  <c r="P67" i="8" s="1"/>
  <c r="O66" i="8"/>
  <c r="M66" i="8"/>
  <c r="N66" i="8" s="1"/>
  <c r="P66" i="8" s="1"/>
  <c r="O65" i="8"/>
  <c r="M65" i="8"/>
  <c r="N65" i="8" s="1"/>
  <c r="P65" i="8" s="1"/>
  <c r="O64" i="8"/>
  <c r="M64" i="8"/>
  <c r="N64" i="8" s="1"/>
  <c r="P64" i="8" s="1"/>
  <c r="O63" i="8"/>
  <c r="M63" i="8"/>
  <c r="N63" i="8" s="1"/>
  <c r="P63" i="8" s="1"/>
  <c r="O53" i="8"/>
  <c r="M53" i="8"/>
  <c r="N53" i="8" s="1"/>
  <c r="P53" i="8" s="1"/>
  <c r="O52" i="8"/>
  <c r="M52" i="8"/>
  <c r="N52" i="8" s="1"/>
  <c r="P52" i="8" s="1"/>
  <c r="O51" i="8"/>
  <c r="M51" i="8"/>
  <c r="N51" i="8" s="1"/>
  <c r="P51" i="8" s="1"/>
  <c r="O50" i="8"/>
  <c r="M50" i="8"/>
  <c r="N50" i="8" s="1"/>
  <c r="P50" i="8" s="1"/>
  <c r="O49" i="8"/>
  <c r="M49" i="8"/>
  <c r="N49" i="8" s="1"/>
  <c r="P49" i="8" s="1"/>
  <c r="O48" i="8"/>
  <c r="M48" i="8"/>
  <c r="N48" i="8" s="1"/>
  <c r="P48" i="8" s="1"/>
  <c r="O47" i="8"/>
  <c r="M47" i="8"/>
  <c r="N47" i="8" s="1"/>
  <c r="P47" i="8" s="1"/>
  <c r="O46" i="8"/>
  <c r="M46" i="8"/>
  <c r="N46" i="8" s="1"/>
  <c r="P46" i="8" s="1"/>
  <c r="O45" i="8"/>
  <c r="M45" i="8"/>
  <c r="N45" i="8" s="1"/>
  <c r="P45" i="8" s="1"/>
  <c r="O44" i="8"/>
  <c r="M44" i="8"/>
  <c r="N44" i="8" s="1"/>
  <c r="P44" i="8" s="1"/>
  <c r="O43" i="8"/>
  <c r="M43" i="8"/>
  <c r="N43" i="8" s="1"/>
  <c r="P43" i="8" s="1"/>
  <c r="O42" i="8"/>
  <c r="M42" i="8"/>
  <c r="N42" i="8" s="1"/>
  <c r="P42" i="8" s="1"/>
  <c r="O41" i="8"/>
  <c r="M41" i="8"/>
  <c r="N41" i="8" s="1"/>
  <c r="P41" i="8" s="1"/>
  <c r="O40" i="8"/>
  <c r="M40" i="8"/>
  <c r="N40" i="8" s="1"/>
  <c r="P40" i="8" s="1"/>
  <c r="O39" i="8"/>
  <c r="M39" i="8"/>
  <c r="N39" i="8" s="1"/>
  <c r="P39" i="8" s="1"/>
  <c r="O38" i="8"/>
  <c r="M38" i="8"/>
  <c r="N38" i="8" s="1"/>
  <c r="P38" i="8" s="1"/>
  <c r="O37" i="8"/>
  <c r="M37" i="8"/>
  <c r="N37" i="8" s="1"/>
  <c r="P37" i="8" s="1"/>
  <c r="O36" i="8"/>
  <c r="M36" i="8"/>
  <c r="N36" i="8" s="1"/>
  <c r="P36" i="8" s="1"/>
  <c r="O35" i="8"/>
  <c r="M35" i="8"/>
  <c r="N35" i="8" s="1"/>
  <c r="P35" i="8" s="1"/>
  <c r="O34" i="8"/>
  <c r="M34" i="8"/>
  <c r="N34" i="8" s="1"/>
  <c r="P34" i="8" s="1"/>
  <c r="O33" i="8"/>
  <c r="M33" i="8"/>
  <c r="N33" i="8" s="1"/>
  <c r="P33" i="8" s="1"/>
  <c r="O32" i="8"/>
  <c r="M32" i="8"/>
  <c r="N32" i="8" s="1"/>
  <c r="P32" i="8" s="1"/>
  <c r="O31" i="8"/>
  <c r="M31" i="8"/>
  <c r="N31" i="8" s="1"/>
  <c r="P31" i="8" s="1"/>
  <c r="O30" i="8"/>
  <c r="M30" i="8"/>
  <c r="N30" i="8" s="1"/>
  <c r="P30" i="8" s="1"/>
  <c r="O29" i="8"/>
  <c r="M29" i="8"/>
  <c r="N29" i="8" s="1"/>
  <c r="P29" i="8" s="1"/>
  <c r="O28" i="8"/>
  <c r="M28" i="8"/>
  <c r="N28" i="8" s="1"/>
  <c r="P28" i="8" s="1"/>
  <c r="O27" i="8"/>
  <c r="M27" i="8"/>
  <c r="N27" i="8" s="1"/>
  <c r="P27" i="8" s="1"/>
  <c r="O26" i="8"/>
  <c r="M26" i="8"/>
  <c r="N26" i="8" s="1"/>
  <c r="P26" i="8" s="1"/>
  <c r="O25" i="8"/>
  <c r="M25" i="8"/>
  <c r="N25" i="8" s="1"/>
  <c r="P25" i="8" s="1"/>
  <c r="O24" i="8"/>
  <c r="M24" i="8"/>
  <c r="N24" i="8" s="1"/>
  <c r="P24" i="8" s="1"/>
  <c r="O23" i="8"/>
  <c r="M23" i="8"/>
  <c r="N23" i="8" s="1"/>
  <c r="P23" i="8" s="1"/>
  <c r="O22" i="8"/>
  <c r="M22" i="8"/>
  <c r="N22" i="8" s="1"/>
  <c r="P22" i="8" s="1"/>
  <c r="O21" i="8"/>
  <c r="M21" i="8"/>
  <c r="N21" i="8" s="1"/>
  <c r="P21" i="8" s="1"/>
  <c r="O20" i="8"/>
  <c r="M20" i="8"/>
  <c r="N20" i="8" s="1"/>
  <c r="P20" i="8" s="1"/>
  <c r="O19" i="8"/>
  <c r="M19" i="8"/>
  <c r="N19" i="8" s="1"/>
  <c r="P19" i="8" s="1"/>
  <c r="O18" i="8"/>
  <c r="M18" i="8"/>
  <c r="N18" i="8" s="1"/>
  <c r="P18" i="8" s="1"/>
  <c r="O192" i="8" l="1"/>
  <c r="M192" i="8"/>
  <c r="N192" i="8" s="1"/>
  <c r="P192" i="8" s="1"/>
  <c r="O191" i="8"/>
  <c r="M191" i="8"/>
  <c r="N191" i="8" s="1"/>
  <c r="P191" i="8" s="1"/>
  <c r="O144" i="8"/>
  <c r="M144" i="8"/>
  <c r="N144" i="8" s="1"/>
  <c r="P144" i="8" s="1"/>
  <c r="O143" i="8"/>
  <c r="M143" i="8"/>
  <c r="N143" i="8" s="1"/>
  <c r="P143" i="8" s="1"/>
  <c r="O142" i="8"/>
  <c r="M142" i="8"/>
  <c r="N142" i="8" s="1"/>
  <c r="P142" i="8" s="1"/>
  <c r="O141" i="8"/>
  <c r="M141" i="8"/>
  <c r="N141" i="8" s="1"/>
  <c r="P141" i="8" s="1"/>
  <c r="O140" i="8"/>
  <c r="M140" i="8"/>
  <c r="N140" i="8" s="1"/>
  <c r="P140" i="8" s="1"/>
  <c r="O139" i="8"/>
  <c r="M139" i="8"/>
  <c r="N139" i="8" s="1"/>
  <c r="P139" i="8" s="1"/>
  <c r="O138" i="8"/>
  <c r="M138" i="8"/>
  <c r="N138" i="8" s="1"/>
  <c r="P138" i="8" s="1"/>
  <c r="O137" i="8"/>
  <c r="M137" i="8"/>
  <c r="N137" i="8" s="1"/>
  <c r="P137" i="8" s="1"/>
  <c r="O190" i="8"/>
  <c r="M190" i="8"/>
  <c r="N190" i="8" s="1"/>
  <c r="P190" i="8" s="1"/>
  <c r="O193" i="8" l="1"/>
  <c r="P193" i="8"/>
  <c r="O174" i="8" l="1"/>
  <c r="O182" i="8" s="1"/>
  <c r="M174" i="8"/>
  <c r="N174" i="8" s="1"/>
  <c r="P174" i="8" s="1"/>
  <c r="P182" i="8" s="1"/>
  <c r="O136" i="8" l="1"/>
  <c r="O145" i="8" s="1"/>
  <c r="M136" i="8"/>
  <c r="N136" i="8" s="1"/>
  <c r="P136" i="8" s="1"/>
  <c r="P145" i="8" s="1"/>
  <c r="O201" i="8"/>
  <c r="O204" i="8" s="1"/>
  <c r="M201" i="8"/>
  <c r="N201" i="8" s="1"/>
  <c r="P201" i="8" s="1"/>
  <c r="P204" i="8" s="1"/>
  <c r="O164" i="8"/>
  <c r="O166" i="8" s="1"/>
  <c r="M164" i="8"/>
  <c r="N164" i="8" s="1"/>
  <c r="P164" i="8" s="1"/>
  <c r="P166" i="8" s="1"/>
  <c r="O153" i="8"/>
  <c r="O156" i="8" s="1"/>
  <c r="M153" i="8"/>
  <c r="N153" i="8" s="1"/>
  <c r="P153" i="8" s="1"/>
  <c r="P156" i="8" s="1"/>
  <c r="O113" i="8"/>
  <c r="O128" i="8" s="1"/>
  <c r="M113" i="8"/>
  <c r="N113" i="8" s="1"/>
  <c r="P113" i="8" s="1"/>
  <c r="P128" i="8" s="1"/>
  <c r="O62" i="8"/>
  <c r="O105" i="8" s="1"/>
  <c r="M62" i="8"/>
  <c r="N62" i="8" s="1"/>
  <c r="P62" i="8" s="1"/>
  <c r="P105" i="8" s="1"/>
  <c r="O17" i="8"/>
  <c r="O54" i="8" s="1"/>
  <c r="M17" i="8"/>
  <c r="N17" i="8" s="1"/>
  <c r="P17" i="8" s="1"/>
  <c r="P54" i="8" s="1"/>
  <c r="P222" i="8" l="1"/>
  <c r="O222" i="8"/>
</calcChain>
</file>

<file path=xl/sharedStrings.xml><?xml version="1.0" encoding="utf-8"?>
<sst xmlns="http://schemas.openxmlformats.org/spreadsheetml/2006/main" count="621" uniqueCount="324">
  <si>
    <t>Ponudnik:</t>
  </si>
  <si>
    <t>Naziv:</t>
  </si>
  <si>
    <t>Naslov:</t>
  </si>
  <si>
    <t>Transakcijski račun</t>
  </si>
  <si>
    <t>ID za DDV</t>
  </si>
  <si>
    <t>Naročnik:</t>
  </si>
  <si>
    <t xml:space="preserve"> </t>
  </si>
  <si>
    <t xml:space="preserve">Naziv: </t>
  </si>
  <si>
    <t>ZDRAVSTVENI DOM LENART</t>
  </si>
  <si>
    <t>Maistrova ulica 22, 2230 Lenart v Slov. goricah</t>
  </si>
  <si>
    <t>Transakcijski račun: 01258-6030921410</t>
  </si>
  <si>
    <t xml:space="preserve">ID za DDV:    </t>
  </si>
  <si>
    <t>SI 77498844</t>
  </si>
  <si>
    <t>PREDRAČUN</t>
  </si>
  <si>
    <t>Zap. št.</t>
  </si>
  <si>
    <t>Artikel</t>
  </si>
  <si>
    <t>Enota mere</t>
  </si>
  <si>
    <t>Predvidena količina za obdobje 1 leta</t>
  </si>
  <si>
    <t>Originalno pakiranje</t>
  </si>
  <si>
    <t>Proizvajalec</t>
  </si>
  <si>
    <t>Naziv</t>
  </si>
  <si>
    <t>Cena na EM brez DDV v EUR</t>
  </si>
  <si>
    <t>Popust / rabat v EUR</t>
  </si>
  <si>
    <t>DDV v %</t>
  </si>
  <si>
    <t>DDV na EM v EUR</t>
  </si>
  <si>
    <t>KOM</t>
  </si>
  <si>
    <t>SC</t>
  </si>
  <si>
    <t>SKUPAJ</t>
  </si>
  <si>
    <t>Ponudnik mora oddati ponudbo za celoten sklop</t>
  </si>
  <si>
    <t>Potrebno je omogočiti testiranje vseh nam nepoznanih izdelkov.</t>
  </si>
  <si>
    <t>SKUPNA VREDNOST CELOTNE PONUDBE</t>
  </si>
  <si>
    <t xml:space="preserve">     NAVODILA: Ponudniki vpišejo v:</t>
  </si>
  <si>
    <t>kraj:</t>
  </si>
  <si>
    <t>datum:</t>
  </si>
  <si>
    <t>žig</t>
  </si>
  <si>
    <t xml:space="preserve"> cena z DDV na EM v EUR</t>
  </si>
  <si>
    <t>Skupaj vrednost brez DDV v EUR</t>
  </si>
  <si>
    <t>Skupaj vrednost z DDV v EUR</t>
  </si>
  <si>
    <t xml:space="preserve">Za pravilnost formul izračuna vrednosti posameznih postavk v tabeli je odgovoren ponudnik sam. </t>
  </si>
  <si>
    <t>OBR-2</t>
  </si>
  <si>
    <t xml:space="preserve"> ceno na EM brez DDV v EUR </t>
  </si>
  <si>
    <t xml:space="preserve"> popust / rabat, ki ga ponudijo v EUR</t>
  </si>
  <si>
    <t xml:space="preserve"> DDV za EM v % </t>
  </si>
  <si>
    <t xml:space="preserve"> podpis odgovorne osebe: </t>
  </si>
  <si>
    <t>Kataloška številka</t>
  </si>
  <si>
    <t xml:space="preserve"> - stolpec 10 - cena na EM brez DDV v EUR</t>
  </si>
  <si>
    <t xml:space="preserve"> - stolpec 11 - popust / rabat v EUR</t>
  </si>
  <si>
    <t xml:space="preserve"> - stolpec 12 - DDV v %</t>
  </si>
  <si>
    <t xml:space="preserve"> - stolpec 13 - DDV na EM v EUR </t>
  </si>
  <si>
    <t>(stolpec 12 : 100) x (stolpec 10 - stolpec 11)</t>
  </si>
  <si>
    <t xml:space="preserve"> - stolpec 14 - cena na EM z DDV v EUR </t>
  </si>
  <si>
    <t xml:space="preserve"> ceno na EM z DDV (stolpec 10 - stolpec 11) + stolpec 13</t>
  </si>
  <si>
    <t xml:space="preserve"> - stolpec 15 - skupaj vrednost za količino v EUR brez DDV</t>
  </si>
  <si>
    <t xml:space="preserve"> skupaj vrednost za predvideno letno kolicino brez DDV (stolpec 10-stolpec11) x stolpec 5</t>
  </si>
  <si>
    <t xml:space="preserve"> - stolpec 16 - skupaj vrednost za količino v EUR z DDV</t>
  </si>
  <si>
    <t xml:space="preserve"> skupaj vrednost za predvideno letno kolicino z DDV (stolpec 14 x stolpec 5) </t>
  </si>
  <si>
    <t xml:space="preserve">          </t>
  </si>
  <si>
    <t>PREDRAČUN: SPECIFIKACIJA PONUDBE S CENAMI ZA ZDRAVILA IN PRIPOMOČKE</t>
  </si>
  <si>
    <t>2. SKLOP: AMPULE</t>
  </si>
  <si>
    <t>1. SKLOP: TEKOČINE</t>
  </si>
  <si>
    <t>3. SKLOP: KREME</t>
  </si>
  <si>
    <t>4. SKLOP: TABLETE</t>
  </si>
  <si>
    <t>5. SKLOP: SVEČKE</t>
  </si>
  <si>
    <t>6. SKLOP: SIRUPI</t>
  </si>
  <si>
    <t>303060</t>
  </si>
  <si>
    <t>ACID ACETICUM 3% a1L</t>
  </si>
  <si>
    <t>303074</t>
  </si>
  <si>
    <t>ACID ACETICUM 5% a0,5L</t>
  </si>
  <si>
    <t>301196</t>
  </si>
  <si>
    <t>ALCAIN KAPLJICE ZA OČI 0,5% 15ML</t>
  </si>
  <si>
    <t>101031</t>
  </si>
  <si>
    <t>ALKOHOL 80 % a1 l</t>
  </si>
  <si>
    <t>L</t>
  </si>
  <si>
    <t>101043</t>
  </si>
  <si>
    <t>ALKOHOL ETILNI 70% S A-1L</t>
  </si>
  <si>
    <t>102171</t>
  </si>
  <si>
    <t>BERODUAL INHAL SOL - RAZTOPINA ZA NEB. 20ML</t>
  </si>
  <si>
    <t>102183</t>
  </si>
  <si>
    <t>BERODUAL N INH.RAZT.POD TLAKOM 10ml</t>
  </si>
  <si>
    <t>319243</t>
  </si>
  <si>
    <t>CHLORHEXIDINE RAZTOPINA 2% NEOBARVAN a100g</t>
  </si>
  <si>
    <t>319013</t>
  </si>
  <si>
    <t>CHLUMSKY SOL. 50G</t>
  </si>
  <si>
    <t>301233</t>
  </si>
  <si>
    <t>EVKALIPTOL(olje) 100 ML-za odprtje kanalov</t>
  </si>
  <si>
    <t>307178</t>
  </si>
  <si>
    <t>FIZIOL.RAZT.ZA IZPIRANJE NaCl 500 ML BRAUN</t>
  </si>
  <si>
    <t>307114</t>
  </si>
  <si>
    <t>FIZIOLOŠKA RAZT. 250ML ZA I.V. BRAUN</t>
  </si>
  <si>
    <t>307058</t>
  </si>
  <si>
    <t>FIZIOLOŠKA RAZT. 100ML ZA I.V. BRAUN</t>
  </si>
  <si>
    <t>307018</t>
  </si>
  <si>
    <t>FIZIOLOŠKA RAZT. 500ML ZA I.V. BRAUN</t>
  </si>
  <si>
    <t>108087</t>
  </si>
  <si>
    <t>GLUKOZA 5% 100ML</t>
  </si>
  <si>
    <t>108011</t>
  </si>
  <si>
    <t>GLUKOZA 5% 500 ML</t>
  </si>
  <si>
    <t>301073</t>
  </si>
  <si>
    <t>HYDROGENI PEROXIDUM 3% 1L</t>
  </si>
  <si>
    <t>301537</t>
  </si>
  <si>
    <t>HYDROGENI PEROXIDUM 3%  a0,2L</t>
  </si>
  <si>
    <t>302010</t>
  </si>
  <si>
    <t>JOD BETADINE ALI BRAUNOL 100 ML</t>
  </si>
  <si>
    <t>108103</t>
  </si>
  <si>
    <t>METHYL-VIOLET SOL.1%-GENTIANE-a100ml</t>
  </si>
  <si>
    <t>115076</t>
  </si>
  <si>
    <t>115079</t>
  </si>
  <si>
    <t>101103</t>
  </si>
  <si>
    <t>ADENOCOR AMP 6X6MG/2ML</t>
  </si>
  <si>
    <t>101028</t>
  </si>
  <si>
    <t>ANALGIN AMP 50X5ML</t>
  </si>
  <si>
    <t>102139</t>
  </si>
  <si>
    <t>ANEXATE AMP. 05MG/5ML A5</t>
  </si>
  <si>
    <t>103115</t>
  </si>
  <si>
    <t>AQUA PRO INJ.20X10 ML</t>
  </si>
  <si>
    <t>102178</t>
  </si>
  <si>
    <t>ATROPINUM SULFAS AMP 0,5/ml  a5</t>
  </si>
  <si>
    <t>106079</t>
  </si>
  <si>
    <t>103097</t>
  </si>
  <si>
    <t>CORDARONE AMP 6X150 MG/3ML-AMIOKORDIN AMP 5X150MG/3ML</t>
  </si>
  <si>
    <t>102059</t>
  </si>
  <si>
    <t>DEXAMETASON AMP 25X1ML</t>
  </si>
  <si>
    <t>106061</t>
  </si>
  <si>
    <t>106078</t>
  </si>
  <si>
    <t>EDEMID AMP 20MG 5X2ML</t>
  </si>
  <si>
    <t>102062</t>
  </si>
  <si>
    <t>102100</t>
  </si>
  <si>
    <t>108009</t>
  </si>
  <si>
    <t>102252</t>
  </si>
  <si>
    <t>HEPARIN 5.000IE/ml RZT inj 5ml A10</t>
  </si>
  <si>
    <t>102050</t>
  </si>
  <si>
    <t>KETONAL AMP. 10X100 MG /2 ML</t>
  </si>
  <si>
    <t>123086</t>
  </si>
  <si>
    <t>KONAKION MM AMP 5X1ML 10MG</t>
  </si>
  <si>
    <t>114123</t>
  </si>
  <si>
    <t>MODITEN DEPO AMP 5X25 MG/1ML/AFLUDITEN AMPULE A5</t>
  </si>
  <si>
    <t>115055</t>
  </si>
  <si>
    <t>NAKLOFEN AMP. 5X75 MG /3 ML</t>
  </si>
  <si>
    <t>307059</t>
  </si>
  <si>
    <t>NATRIJEV KLORID 0,9% AMP. 20X10 ML</t>
  </si>
  <si>
    <t>318081</t>
  </si>
  <si>
    <t>REGLAN AMPULE 10mg/2ml a30</t>
  </si>
  <si>
    <t>119171</t>
  </si>
  <si>
    <t>SCANDONEST 2% AMP 50X1.8ML</t>
  </si>
  <si>
    <t>321093</t>
  </si>
  <si>
    <t>SEPTANESTEPI 40MG/0,01MG 1ML-RAZT ZA INJ VLOŽ A50</t>
  </si>
  <si>
    <t>321057</t>
  </si>
  <si>
    <t>SEPTANESTEPI 40MG/0,005MG 1ML-RAZT ZA INJ VLOŽ A50</t>
  </si>
  <si>
    <t>102188</t>
  </si>
  <si>
    <t>102073</t>
  </si>
  <si>
    <t>102074</t>
  </si>
  <si>
    <t>102227</t>
  </si>
  <si>
    <t>102076</t>
  </si>
  <si>
    <t>SUPRARENIN AMP 5X1 MG/ML</t>
  </si>
  <si>
    <t>102077</t>
  </si>
  <si>
    <t>102104</t>
  </si>
  <si>
    <t>TORECAN AMP 50X1ML A-50</t>
  </si>
  <si>
    <t>123141</t>
  </si>
  <si>
    <t>VENTOLIN RAZTOPINA ZA INHALIRANJE a20ml</t>
  </si>
  <si>
    <t>326009</t>
  </si>
  <si>
    <t>XYLOCAIN AMP 2% 5X20ML</t>
  </si>
  <si>
    <t>102067</t>
  </si>
  <si>
    <t>DERMAZIN KREMA 1% a50g</t>
  </si>
  <si>
    <t>102117</t>
  </si>
  <si>
    <t>DIPROGENTA MAZILO 0,5 MG/1MG A15G</t>
  </si>
  <si>
    <t>324024</t>
  </si>
  <si>
    <t>ELOCOM MAZILO 1mg/50g</t>
  </si>
  <si>
    <t>114131</t>
  </si>
  <si>
    <t>FENISTIL MAZILO 1mg/g A30g</t>
  </si>
  <si>
    <t>102154</t>
  </si>
  <si>
    <t>111009</t>
  </si>
  <si>
    <t>JEKODERM-RIBJE MAZILO a 25g</t>
  </si>
  <si>
    <t>212058</t>
  </si>
  <si>
    <t>KREMA ZA ROKE KOT EUCERIN-repair handcreme 5% urea a 75ml</t>
  </si>
  <si>
    <t>212008</t>
  </si>
  <si>
    <t>KREMA ZA ROKE kot EUCERIN 75 ML</t>
  </si>
  <si>
    <t>119246</t>
  </si>
  <si>
    <t>MAZILO RIBODERMIN UNG. a 35g</t>
  </si>
  <si>
    <t>221019</t>
  </si>
  <si>
    <t>TOBREX MAZILOZA OKO 0,3% 3,5G</t>
  </si>
  <si>
    <t>102030</t>
  </si>
  <si>
    <t>VAZELIN BELI a 30g</t>
  </si>
  <si>
    <t>326002</t>
  </si>
  <si>
    <t>XYLOCAIN GEL 2% a 30g</t>
  </si>
  <si>
    <t>101051</t>
  </si>
  <si>
    <t>ASPIRIN DIREKT TBL 10</t>
  </si>
  <si>
    <t>102248</t>
  </si>
  <si>
    <t>CARBO MEDICINALIS TBL 30x150mg</t>
  </si>
  <si>
    <t>106111</t>
  </si>
  <si>
    <t>CLARITINE TBL 10mg</t>
  </si>
  <si>
    <t>112199</t>
  </si>
  <si>
    <t>KAPTOPRIL 25mg -tbl</t>
  </si>
  <si>
    <t>119239</t>
  </si>
  <si>
    <t>MEDROL TABLETE 32MG</t>
  </si>
  <si>
    <t>123112</t>
  </si>
  <si>
    <t>VOLTAREN SUPP-SVEČKA  10 X 12.5 MG</t>
  </si>
  <si>
    <t>124057</t>
  </si>
  <si>
    <t>VOLTAREN SUPP-SVEČKA 10X25mg</t>
  </si>
  <si>
    <t>103095</t>
  </si>
  <si>
    <t>CALPOL SUSP.140ML-120MG</t>
  </si>
  <si>
    <t>115065</t>
  </si>
  <si>
    <t>NITROLINGUAL PRŠILO 12.2ML</t>
  </si>
  <si>
    <t>317153</t>
  </si>
  <si>
    <t>OFENOSEPT (OCTENISEPT) PRŠILO ZA RANE V SPREJU 50ML</t>
  </si>
  <si>
    <t>114140</t>
  </si>
  <si>
    <t>OFENOSEPT (OCTENISEPT) PRŠILO ZA RANE V SPREJU 1MG/20MG/ML a250ML</t>
  </si>
  <si>
    <t>123128</t>
  </si>
  <si>
    <t>SPRAY ZA RANE CICATRIDINA a125ML</t>
  </si>
  <si>
    <t>123131</t>
  </si>
  <si>
    <t>VENTOLIN SPREY 200ML</t>
  </si>
  <si>
    <t>326010</t>
  </si>
  <si>
    <t>XYLOCAIN SPRAY-PRŠILO  10% 50ML</t>
  </si>
  <si>
    <t>106088</t>
  </si>
  <si>
    <t>INTRAUTERINI SISTEM KYLEENA</t>
  </si>
  <si>
    <t>110145</t>
  </si>
  <si>
    <t>INTRAUTERINI SISTEM MIRENA 20MCG/24</t>
  </si>
  <si>
    <t>8. SKLOP: BRIZGE</t>
  </si>
  <si>
    <t>9. SKLOP: INTRAUTERINI SISTEMI</t>
  </si>
  <si>
    <t>110118</t>
  </si>
  <si>
    <t>PARACETAMOL 10MG/ML RAZT INF 100</t>
  </si>
  <si>
    <t>301437</t>
  </si>
  <si>
    <t>AMOKSIKLAV VIALA ZA I.V. 1000MG/200MG A5kom</t>
  </si>
  <si>
    <t>102071</t>
  </si>
  <si>
    <t>115085</t>
  </si>
  <si>
    <t>NALOXON AMP ALI NEXODAL 0,4MG/ML RAZT INJ A10</t>
  </si>
  <si>
    <t>119211</t>
  </si>
  <si>
    <t>SCANDICAINE 30MG/ML 50AMP</t>
  </si>
  <si>
    <t>116141</t>
  </si>
  <si>
    <t>AFLODERM MAZILO 0.5MG/G 20G</t>
  </si>
  <si>
    <t>202050</t>
  </si>
  <si>
    <t>BRILIQUE 90MG a56TBL</t>
  </si>
  <si>
    <t>317160</t>
  </si>
  <si>
    <t>OFENOSEPT (OCTENISEPT) ZA RANE V PLASTENKI, derm.razt 1MG/20MG/1ML,a500ML</t>
  </si>
  <si>
    <t>106131</t>
  </si>
  <si>
    <t>EPISTATUS PFS 10 oralna raztopina, brizga 4x1ml</t>
  </si>
  <si>
    <t>106132</t>
  </si>
  <si>
    <t>EPISTATUS PFS 5 oralna raztopina, brizga 4x0,5ml</t>
  </si>
  <si>
    <t>111010</t>
  </si>
  <si>
    <t>115082</t>
  </si>
  <si>
    <t>NATRIJEV HIDROGENKARBONAT. 8,4% 100 ML</t>
  </si>
  <si>
    <t>115004</t>
  </si>
  <si>
    <t>116052</t>
  </si>
  <si>
    <t>OLIVNO OLJE RAFINIRANO a1L</t>
  </si>
  <si>
    <t>221020</t>
  </si>
  <si>
    <t>TOBREX - kapljice za oči</t>
  </si>
  <si>
    <t>217128</t>
  </si>
  <si>
    <t>PENTHROX 99,9% 3 ML PARA ZA INHAL.</t>
  </si>
  <si>
    <t>301338</t>
  </si>
  <si>
    <t>ASPEGIC PRAŠ INJ 500MG/5ML20X-I.V.acitelsallicilna</t>
  </si>
  <si>
    <t>102069</t>
  </si>
  <si>
    <t>GARAMYCIN AMP 40mg/ML 10x2ml</t>
  </si>
  <si>
    <t>115096</t>
  </si>
  <si>
    <t>NEOSTIGMINE RAZT. ZA INJ.  AMP. 0,5mg/ML a10X</t>
  </si>
  <si>
    <t>102187</t>
  </si>
  <si>
    <t>TAVEGYL AMP 5X2ML ali CLEMASTINUM WZF 1 MG/ML AMP 5X</t>
  </si>
  <si>
    <t>101124</t>
  </si>
  <si>
    <t>216273</t>
  </si>
  <si>
    <t>TELFAST TBL 30X180MG</t>
  </si>
  <si>
    <t>102467</t>
  </si>
  <si>
    <t>DEXAMETHASON SIRUP 100 ML</t>
  </si>
  <si>
    <t>GLUCAGEN 1x1MG HYPOKIT+SOLV. INJ</t>
  </si>
  <si>
    <t>303067</t>
  </si>
  <si>
    <t>CURASEPT ADS 920/raztopina za izpiranje 900MML</t>
  </si>
  <si>
    <t>102265</t>
  </si>
  <si>
    <t>GLICERIN - a0,2l</t>
  </si>
  <si>
    <t>108088</t>
  </si>
  <si>
    <t>GLUKOZA 10% a500ml</t>
  </si>
  <si>
    <t>108262</t>
  </si>
  <si>
    <t>GLUKOZA 5% 250 ML</t>
  </si>
  <si>
    <t>JOD ALI ENAKOVREDNI BETADINE-10% derm.razt. a1L</t>
  </si>
  <si>
    <t>NATRIJEV HIPOKLORIT 13% ZA I a 1l - ALI ENAKOVREDNI</t>
  </si>
  <si>
    <t>NATRIJEV HIPOKLORIT 2.5% 200ML-ALI ENAKOVREDNI</t>
  </si>
  <si>
    <t>NATRIJEV HIPOKLORIT 3% 200ML-ALI ENAKOVREDNI</t>
  </si>
  <si>
    <t>115084</t>
  </si>
  <si>
    <t>NATRIJEV HIPOKLORIT 3% 500 ML-ALI ENAKOVREDNI</t>
  </si>
  <si>
    <t>115100</t>
  </si>
  <si>
    <t>NATRIJEV HIPOKLORIT PARCAN 3% A250ML ALI ENAKOVREDNI</t>
  </si>
  <si>
    <t>307200</t>
  </si>
  <si>
    <t>NATRIJEV KLORID 0,9% V PREDNAPOLNJENI BRIZGI 10 ML-PRAXIJECT(MEDIPRO) a100</t>
  </si>
  <si>
    <t>119086</t>
  </si>
  <si>
    <t>SOL. ACIDI BORICI 3 %</t>
  </si>
  <si>
    <t>ACIPAN VIALA 10X40MG</t>
  </si>
  <si>
    <t>106113</t>
  </si>
  <si>
    <t>ESMERON AMP a10/5ml,10mg/ml</t>
  </si>
  <si>
    <t>EBRANTIL AMP. 25MG ALI URAPIDIL 25MG A5X5ML</t>
  </si>
  <si>
    <t>ERYCYTOL Depot amp. a1mg-3x1ml/B12depot1mg/1ml razt.inj. 1ml 10x - ALI ENAKOVREDNI</t>
  </si>
  <si>
    <t>327219</t>
  </si>
  <si>
    <t>INOTOP AMP 5X250MG/20ML TOR</t>
  </si>
  <si>
    <t>KENALOG AMP 5X40MG/ML</t>
  </si>
  <si>
    <t>217088</t>
  </si>
  <si>
    <t>LYSTHENON 100mg/5ml amp-aktivna učinkovina:suksametonijev klorid 5X5ML</t>
  </si>
  <si>
    <t>327215</t>
  </si>
  <si>
    <t>NORADRENALIN SINTETICA 1MG/ML AMP 1ML10</t>
  </si>
  <si>
    <t>317163</t>
  </si>
  <si>
    <t>PROPOFOL-LIPURO 10MG/ML 20ML ali PARALELA ZDRAVILA  10X20ML</t>
  </si>
  <si>
    <t>SOLU-CORTEF VIALA 100MG</t>
  </si>
  <si>
    <t>SOLU-CORTEF VIALA 500MG 4ML</t>
  </si>
  <si>
    <t>SOLU-MEDROL VIALA 1000 MG</t>
  </si>
  <si>
    <t>SOLU-MEDROL VIALA 125 MG/2ML</t>
  </si>
  <si>
    <t>SOLU-MEDROL VIALA 40MG/1ML</t>
  </si>
  <si>
    <t>120045</t>
  </si>
  <si>
    <t>BUTYLSCOPOLAMIN-CARINOPHARM 6X20MG/ML AMP</t>
  </si>
  <si>
    <t>102493</t>
  </si>
  <si>
    <t>HYPNOMIDATE 2MG/ML AMP 10 ML 5X</t>
  </si>
  <si>
    <t>102486</t>
  </si>
  <si>
    <t>FUCIDIN KREMA 15G-Fusidic Acid PH.Eur.20mg/g in a cream base</t>
  </si>
  <si>
    <t>FUCIDIN UNG-mazilo 15G</t>
  </si>
  <si>
    <t>110151</t>
  </si>
  <si>
    <t>GEL ZA RANE ALI ENAKOVREDNI PRONTOSAN GEL ZA RANE A30 ML</t>
  </si>
  <si>
    <t>113064</t>
  </si>
  <si>
    <t>LEKADOL TBL 20X500 MG</t>
  </si>
  <si>
    <t>117213</t>
  </si>
  <si>
    <t>PLAVIX TBL 28 X 75 MG</t>
  </si>
  <si>
    <t>119156</t>
  </si>
  <si>
    <t>SVEČKE PARACETAMOL 10 X 0.12G</t>
  </si>
  <si>
    <t>7. SKLOP: RAZPRŠILA</t>
  </si>
  <si>
    <t>110146</t>
  </si>
  <si>
    <t>INTRAUTERINI SISTEM JAYDESS</t>
  </si>
  <si>
    <t>10. SKLOP: OSTALA ZDRAVILA</t>
  </si>
  <si>
    <t>ARGENTI NITRAS-AVOCA CAUSTIC APPLICATOR 95% W/W CUTANEOUS STICK-100 flexible plastic applicators with treated tips A100</t>
  </si>
  <si>
    <t>311003</t>
  </si>
  <si>
    <t>TRAK GAZA TAMPONADA JODOFORM 1CMX5M ali enakovredni OPRACLEAN Z IODOFORM REF 13584(LOHMANN&amp;RAUSCHER)</t>
  </si>
  <si>
    <t>GLUKOZA PULVIS 70g, pripravek mora vsebovati 70g čiste glukoze (glukoza monohidrat je 82,5 g)</t>
  </si>
  <si>
    <t>V primeru, da ponudnik ponudi drugačno pakiranje, kot naročnik želi, mora ceno preračunati na želeno pakiranje. Želeno pakiranje merske enote: KOM/L= 1 kos, SC=število kosov v škatli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</si>
</sst>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00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NumberFormat="0" applyFill="0" applyBorder="0" applyAlignment="0" applyProtection="0"/>
  </cellStyleXfs>
  <cellXfs count="165">
    <xf numFmtId="0" fontId="0" fillId="0" borderId="0" xfId="0"/>
    <xf numFmtId="0" fontId="5" fillId="0" borderId="0" xfId="1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0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left"/>
    </xf>
    <xf numFmtId="0" fontId="5" fillId="0" borderId="5" xfId="0" applyFont="1" applyBorder="1"/>
    <xf numFmtId="0" fontId="6" fillId="0" borderId="4" xfId="0" applyFont="1" applyBorder="1" applyAlignment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5" fillId="0" borderId="5" xfId="0" applyFont="1" applyBorder="1" applyAlignment="1">
      <alignment horizontal="left"/>
    </xf>
    <xf numFmtId="0" fontId="5" fillId="0" borderId="5" xfId="0" applyFont="1" applyBorder="1" applyAlignment="1"/>
    <xf numFmtId="0" fontId="6" fillId="0" borderId="5" xfId="0" applyFont="1" applyBorder="1"/>
    <xf numFmtId="0" fontId="6" fillId="0" borderId="5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Continuous"/>
    </xf>
    <xf numFmtId="0" fontId="5" fillId="0" borderId="6" xfId="0" applyFont="1" applyBorder="1"/>
    <xf numFmtId="0" fontId="6" fillId="0" borderId="0" xfId="0" applyFont="1" applyFill="1" applyBorder="1"/>
    <xf numFmtId="0" fontId="6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3" fontId="5" fillId="0" borderId="0" xfId="1" applyNumberFormat="1" applyFont="1" applyBorder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11" xfId="1" applyFont="1" applyBorder="1" applyAlignment="1"/>
    <xf numFmtId="0" fontId="5" fillId="0" borderId="4" xfId="1" applyFont="1" applyBorder="1"/>
    <xf numFmtId="0" fontId="5" fillId="0" borderId="12" xfId="0" applyFont="1" applyBorder="1"/>
    <xf numFmtId="4" fontId="2" fillId="0" borderId="13" xfId="0" applyNumberFormat="1" applyFont="1" applyBorder="1" applyAlignment="1">
      <alignment horizontal="center" vertical="center"/>
    </xf>
    <xf numFmtId="0" fontId="6" fillId="0" borderId="0" xfId="0" applyFont="1" applyBorder="1"/>
    <xf numFmtId="0" fontId="5" fillId="0" borderId="0" xfId="0" applyFont="1" applyFill="1"/>
    <xf numFmtId="0" fontId="6" fillId="0" borderId="14" xfId="0" applyFont="1" applyBorder="1" applyAlignment="1">
      <alignment horizontal="center" vertical="center" wrapText="1"/>
    </xf>
    <xf numFmtId="0" fontId="5" fillId="0" borderId="6" xfId="0" applyFont="1" applyFill="1" applyBorder="1"/>
    <xf numFmtId="0" fontId="5" fillId="0" borderId="4" xfId="1" applyFont="1" applyFill="1" applyBorder="1" applyAlignment="1"/>
    <xf numFmtId="0" fontId="5" fillId="0" borderId="5" xfId="1" applyFont="1" applyFill="1" applyBorder="1" applyAlignment="1"/>
    <xf numFmtId="0" fontId="5" fillId="0" borderId="0" xfId="1" applyFont="1" applyFill="1"/>
    <xf numFmtId="0" fontId="5" fillId="0" borderId="0" xfId="1" applyFont="1" applyFill="1" applyBorder="1"/>
    <xf numFmtId="0" fontId="5" fillId="0" borderId="4" xfId="1" applyFont="1" applyFill="1" applyBorder="1"/>
    <xf numFmtId="4" fontId="5" fillId="0" borderId="0" xfId="0" applyNumberFormat="1" applyFont="1"/>
    <xf numFmtId="165" fontId="5" fillId="0" borderId="0" xfId="0" applyNumberFormat="1" applyFont="1"/>
    <xf numFmtId="165" fontId="5" fillId="0" borderId="6" xfId="0" applyNumberFormat="1" applyFont="1" applyBorder="1"/>
    <xf numFmtId="0" fontId="3" fillId="0" borderId="13" xfId="0" applyFont="1" applyBorder="1" applyAlignment="1">
      <alignment horizontal="center" vertical="center"/>
    </xf>
    <xf numFmtId="165" fontId="6" fillId="0" borderId="0" xfId="0" applyNumberFormat="1" applyFont="1" applyBorder="1"/>
    <xf numFmtId="165" fontId="5" fillId="0" borderId="0" xfId="0" applyNumberFormat="1" applyFont="1" applyBorder="1"/>
    <xf numFmtId="4" fontId="6" fillId="0" borderId="7" xfId="0" applyNumberFormat="1" applyFont="1" applyBorder="1"/>
    <xf numFmtId="4" fontId="6" fillId="0" borderId="17" xfId="0" applyNumberFormat="1" applyFont="1" applyBorder="1"/>
    <xf numFmtId="4" fontId="5" fillId="0" borderId="6" xfId="0" applyNumberFormat="1" applyFont="1" applyBorder="1"/>
    <xf numFmtId="4" fontId="6" fillId="0" borderId="2" xfId="0" applyNumberFormat="1" applyFont="1" applyBorder="1" applyAlignment="1">
      <alignment horizontal="right" vertical="center"/>
    </xf>
    <xf numFmtId="0" fontId="1" fillId="0" borderId="0" xfId="0" applyFont="1"/>
    <xf numFmtId="4" fontId="3" fillId="0" borderId="2" xfId="0" applyNumberFormat="1" applyFont="1" applyBorder="1" applyAlignment="1">
      <alignment horizontal="center" vertical="center"/>
    </xf>
    <xf numFmtId="0" fontId="1" fillId="0" borderId="0" xfId="0" applyFont="1" applyFill="1"/>
    <xf numFmtId="4" fontId="6" fillId="0" borderId="0" xfId="0" applyNumberFormat="1" applyFont="1" applyBorder="1"/>
    <xf numFmtId="4" fontId="1" fillId="0" borderId="0" xfId="3" applyNumberFormat="1" applyFont="1" applyBorder="1"/>
    <xf numFmtId="0" fontId="0" fillId="0" borderId="6" xfId="0" applyBorder="1"/>
    <xf numFmtId="165" fontId="5" fillId="0" borderId="6" xfId="0" applyNumberFormat="1" applyFont="1" applyFill="1" applyBorder="1"/>
    <xf numFmtId="0" fontId="0" fillId="0" borderId="0" xfId="0" applyFill="1"/>
    <xf numFmtId="4" fontId="6" fillId="0" borderId="7" xfId="3" applyNumberFormat="1" applyFont="1" applyBorder="1"/>
    <xf numFmtId="4" fontId="6" fillId="0" borderId="17" xfId="3" applyNumberFormat="1" applyFont="1" applyBorder="1"/>
    <xf numFmtId="4" fontId="5" fillId="0" borderId="6" xfId="0" applyNumberFormat="1" applyFont="1" applyFill="1" applyBorder="1"/>
    <xf numFmtId="0" fontId="5" fillId="0" borderId="8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left" vertical="center"/>
    </xf>
    <xf numFmtId="0" fontId="5" fillId="0" borderId="18" xfId="1" applyFont="1" applyFill="1" applyBorder="1" applyAlignment="1">
      <alignment horizontal="left" vertical="center"/>
    </xf>
    <xf numFmtId="0" fontId="5" fillId="0" borderId="16" xfId="0" applyFont="1" applyBorder="1"/>
    <xf numFmtId="165" fontId="5" fillId="0" borderId="16" xfId="0" applyNumberFormat="1" applyFont="1" applyBorder="1"/>
    <xf numFmtId="4" fontId="5" fillId="0" borderId="16" xfId="3" applyNumberFormat="1" applyFont="1" applyBorder="1"/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/>
    <xf numFmtId="0" fontId="5" fillId="0" borderId="0" xfId="0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0" fontId="7" fillId="0" borderId="14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2" xfId="0" applyFont="1" applyBorder="1"/>
    <xf numFmtId="0" fontId="0" fillId="0" borderId="9" xfId="0" applyBorder="1"/>
    <xf numFmtId="0" fontId="8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0" fillId="0" borderId="16" xfId="0" applyBorder="1"/>
    <xf numFmtId="0" fontId="0" fillId="0" borderId="31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1" xfId="0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6" xfId="0" applyFont="1" applyBorder="1"/>
    <xf numFmtId="0" fontId="9" fillId="0" borderId="16" xfId="0" applyFont="1" applyBorder="1" applyAlignment="1">
      <alignment wrapText="1"/>
    </xf>
    <xf numFmtId="0" fontId="9" fillId="0" borderId="16" xfId="0" applyFont="1" applyBorder="1"/>
    <xf numFmtId="0" fontId="7" fillId="0" borderId="13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Continuous" wrapText="1"/>
    </xf>
    <xf numFmtId="0" fontId="6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right" wrapText="1"/>
    </xf>
    <xf numFmtId="0" fontId="5" fillId="0" borderId="0" xfId="1" applyFont="1" applyBorder="1" applyAlignment="1">
      <alignment horizontal="left" wrapText="1"/>
    </xf>
    <xf numFmtId="0" fontId="5" fillId="0" borderId="9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1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5" fillId="0" borderId="0" xfId="1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26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27" xfId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/>
    </xf>
    <xf numFmtId="0" fontId="5" fillId="0" borderId="29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23" xfId="1" applyFont="1" applyFill="1" applyBorder="1" applyAlignment="1">
      <alignment horizontal="left" vertical="center"/>
    </xf>
    <xf numFmtId="0" fontId="5" fillId="0" borderId="24" xfId="1" applyFont="1" applyFill="1" applyBorder="1" applyAlignment="1">
      <alignment horizontal="left" vertical="center"/>
    </xf>
    <xf numFmtId="0" fontId="5" fillId="0" borderId="25" xfId="1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14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right"/>
    </xf>
    <xf numFmtId="0" fontId="6" fillId="0" borderId="15" xfId="0" applyFont="1" applyFill="1" applyBorder="1" applyAlignment="1">
      <alignment horizontal="right"/>
    </xf>
    <xf numFmtId="0" fontId="6" fillId="0" borderId="12" xfId="0" applyFont="1" applyBorder="1" applyAlignment="1"/>
    <xf numFmtId="0" fontId="6" fillId="0" borderId="12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right"/>
    </xf>
    <xf numFmtId="0" fontId="6" fillId="0" borderId="33" xfId="0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4" fontId="6" fillId="0" borderId="18" xfId="0" applyNumberFormat="1" applyFont="1" applyBorder="1"/>
    <xf numFmtId="4" fontId="6" fillId="0" borderId="35" xfId="0" applyNumberFormat="1" applyFont="1" applyBorder="1"/>
    <xf numFmtId="0" fontId="5" fillId="0" borderId="8" xfId="0" applyFont="1" applyBorder="1"/>
    <xf numFmtId="0" fontId="5" fillId="0" borderId="9" xfId="0" applyFont="1" applyBorder="1"/>
    <xf numFmtId="165" fontId="5" fillId="0" borderId="9" xfId="0" applyNumberFormat="1" applyFont="1" applyBorder="1"/>
    <xf numFmtId="4" fontId="5" fillId="0" borderId="9" xfId="0" applyNumberFormat="1" applyFont="1" applyBorder="1"/>
    <xf numFmtId="4" fontId="5" fillId="0" borderId="36" xfId="0" applyNumberFormat="1" applyFont="1" applyBorder="1"/>
    <xf numFmtId="0" fontId="5" fillId="0" borderId="10" xfId="0" applyFont="1" applyBorder="1"/>
    <xf numFmtId="4" fontId="5" fillId="0" borderId="37" xfId="0" applyNumberFormat="1" applyFont="1" applyBorder="1"/>
    <xf numFmtId="0" fontId="5" fillId="0" borderId="38" xfId="0" applyFont="1" applyBorder="1"/>
    <xf numFmtId="0" fontId="5" fillId="0" borderId="31" xfId="0" applyFont="1" applyBorder="1"/>
    <xf numFmtId="165" fontId="5" fillId="0" borderId="31" xfId="0" applyNumberFormat="1" applyFont="1" applyBorder="1"/>
    <xf numFmtId="4" fontId="5" fillId="0" borderId="31" xfId="0" applyNumberFormat="1" applyFont="1" applyBorder="1"/>
    <xf numFmtId="4" fontId="5" fillId="0" borderId="39" xfId="0" applyNumberFormat="1" applyFont="1" applyBorder="1"/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Vejic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9"/>
  <sheetViews>
    <sheetView tabSelected="1" topLeftCell="A193" zoomScale="110" zoomScaleNormal="110" workbookViewId="0">
      <selection activeCell="F201" sqref="F201"/>
    </sheetView>
  </sheetViews>
  <sheetFormatPr defaultRowHeight="12.75" x14ac:dyDescent="0.2"/>
  <cols>
    <col min="1" max="1" width="4.28515625" style="3" customWidth="1"/>
    <col min="2" max="2" width="7.28515625" style="3" customWidth="1"/>
    <col min="3" max="3" width="86.5703125" style="117" customWidth="1"/>
    <col min="4" max="4" width="6.85546875" style="3" customWidth="1"/>
    <col min="5" max="5" width="9.7109375" style="3" customWidth="1"/>
    <col min="6" max="6" width="9.42578125" style="3" customWidth="1"/>
    <col min="7" max="7" width="10.140625" style="3" customWidth="1"/>
    <col min="8" max="8" width="8.5703125" style="3" customWidth="1"/>
    <col min="9" max="9" width="5" style="3" customWidth="1"/>
    <col min="10" max="10" width="8.42578125" style="3" customWidth="1"/>
    <col min="11" max="12" width="6.5703125" style="3" customWidth="1"/>
    <col min="13" max="13" width="7" style="3" customWidth="1"/>
    <col min="14" max="14" width="9.140625" style="3" customWidth="1"/>
    <col min="15" max="15" width="11.42578125" style="3" customWidth="1"/>
    <col min="16" max="16" width="9.140625" style="3" customWidth="1"/>
    <col min="17" max="20" width="9.140625" style="56"/>
  </cols>
  <sheetData>
    <row r="1" spans="1:20" ht="18.75" thickBot="1" x14ac:dyDescent="0.3">
      <c r="A1" s="90" t="s">
        <v>57</v>
      </c>
      <c r="B1" s="91"/>
      <c r="C1" s="109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 t="s">
        <v>39</v>
      </c>
      <c r="Q1"/>
      <c r="R1"/>
      <c r="S1"/>
      <c r="T1"/>
    </row>
    <row r="2" spans="1:20" x14ac:dyDescent="0.2">
      <c r="A2" s="4"/>
      <c r="B2" s="5"/>
      <c r="C2" s="110"/>
      <c r="D2" s="4"/>
      <c r="P2" s="6"/>
    </row>
    <row r="3" spans="1:20" x14ac:dyDescent="0.2">
      <c r="A3" s="7" t="s">
        <v>0</v>
      </c>
      <c r="B3" s="5"/>
      <c r="C3" s="110"/>
      <c r="D3" s="4"/>
    </row>
    <row r="4" spans="1:20" x14ac:dyDescent="0.2">
      <c r="A4" s="4"/>
      <c r="B4" s="5"/>
      <c r="C4" s="110"/>
      <c r="D4" s="4"/>
    </row>
    <row r="5" spans="1:20" x14ac:dyDescent="0.2">
      <c r="A5" s="8" t="s">
        <v>1</v>
      </c>
      <c r="B5" s="9"/>
      <c r="C5" s="111"/>
      <c r="D5" s="10"/>
      <c r="E5" s="11" t="s">
        <v>2</v>
      </c>
      <c r="F5" s="12"/>
      <c r="G5" s="12"/>
      <c r="H5" s="12"/>
      <c r="I5" s="12"/>
      <c r="J5" s="12"/>
      <c r="K5" s="12"/>
    </row>
    <row r="6" spans="1:20" x14ac:dyDescent="0.2">
      <c r="A6" s="13" t="s">
        <v>3</v>
      </c>
      <c r="B6" s="9"/>
      <c r="C6" s="111"/>
      <c r="D6" s="10"/>
      <c r="E6" s="11" t="s">
        <v>4</v>
      </c>
      <c r="F6" s="14"/>
      <c r="G6" s="14"/>
      <c r="H6" s="14"/>
      <c r="I6" s="14"/>
      <c r="J6" s="14"/>
      <c r="K6" s="14"/>
    </row>
    <row r="7" spans="1:20" x14ac:dyDescent="0.2">
      <c r="A7" s="4"/>
      <c r="B7" s="5"/>
      <c r="C7" s="110"/>
      <c r="D7" s="4"/>
    </row>
    <row r="8" spans="1:20" x14ac:dyDescent="0.2">
      <c r="A8" s="7" t="s">
        <v>5</v>
      </c>
      <c r="B8" s="5"/>
      <c r="C8" s="110"/>
      <c r="D8" s="4" t="s">
        <v>6</v>
      </c>
    </row>
    <row r="9" spans="1:20" x14ac:dyDescent="0.2">
      <c r="A9" s="4"/>
      <c r="B9" s="5"/>
      <c r="C9" s="110"/>
      <c r="D9" s="4"/>
    </row>
    <row r="10" spans="1:20" x14ac:dyDescent="0.2">
      <c r="A10" s="8" t="s">
        <v>7</v>
      </c>
      <c r="B10" s="15" t="s">
        <v>8</v>
      </c>
      <c r="C10" s="112"/>
      <c r="D10" s="16"/>
      <c r="E10" s="11" t="s">
        <v>2</v>
      </c>
      <c r="F10" s="17" t="s">
        <v>9</v>
      </c>
      <c r="G10" s="17"/>
      <c r="H10" s="17"/>
      <c r="I10" s="12"/>
      <c r="J10" s="12"/>
      <c r="K10" s="12"/>
    </row>
    <row r="11" spans="1:20" x14ac:dyDescent="0.2">
      <c r="A11" s="18" t="s">
        <v>10</v>
      </c>
      <c r="B11" s="19"/>
      <c r="C11" s="113"/>
      <c r="D11" s="21"/>
      <c r="E11" s="11" t="s">
        <v>11</v>
      </c>
      <c r="F11" s="20" t="s">
        <v>12</v>
      </c>
      <c r="G11" s="20"/>
      <c r="H11" s="20"/>
      <c r="I11" s="14"/>
      <c r="J11" s="14"/>
      <c r="K11" s="14"/>
    </row>
    <row r="12" spans="1:20" x14ac:dyDescent="0.2">
      <c r="A12" s="4"/>
      <c r="B12" s="5" t="s">
        <v>6</v>
      </c>
      <c r="C12" s="110"/>
      <c r="D12" s="4"/>
    </row>
    <row r="13" spans="1:20" x14ac:dyDescent="0.2">
      <c r="A13" s="22" t="s">
        <v>13</v>
      </c>
      <c r="B13" s="22"/>
      <c r="C13" s="114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20" ht="13.5" thickBot="1" x14ac:dyDescent="0.25">
      <c r="A14" s="4"/>
      <c r="B14" s="5"/>
      <c r="C14" s="110"/>
      <c r="D14" s="4"/>
    </row>
    <row r="15" spans="1:20" ht="45.75" thickBot="1" x14ac:dyDescent="0.25">
      <c r="A15" s="2" t="s">
        <v>14</v>
      </c>
      <c r="B15" s="35" t="s">
        <v>15</v>
      </c>
      <c r="C15" s="94" t="s">
        <v>59</v>
      </c>
      <c r="D15" s="85" t="s">
        <v>16</v>
      </c>
      <c r="E15" s="82" t="s">
        <v>17</v>
      </c>
      <c r="F15" s="80" t="s">
        <v>18</v>
      </c>
      <c r="G15" s="82" t="s">
        <v>19</v>
      </c>
      <c r="H15" s="80" t="s">
        <v>44</v>
      </c>
      <c r="I15" s="82" t="s">
        <v>20</v>
      </c>
      <c r="J15" s="80" t="s">
        <v>21</v>
      </c>
      <c r="K15" s="82" t="s">
        <v>22</v>
      </c>
      <c r="L15" s="80" t="s">
        <v>23</v>
      </c>
      <c r="M15" s="82" t="s">
        <v>24</v>
      </c>
      <c r="N15" s="80" t="s">
        <v>35</v>
      </c>
      <c r="O15" s="77" t="s">
        <v>36</v>
      </c>
      <c r="P15" s="76" t="s">
        <v>37</v>
      </c>
    </row>
    <row r="16" spans="1:20" ht="13.5" thickBot="1" x14ac:dyDescent="0.25">
      <c r="A16" s="39">
        <v>1</v>
      </c>
      <c r="B16" s="86">
        <v>2</v>
      </c>
      <c r="C16" s="79">
        <v>3</v>
      </c>
      <c r="D16" s="81">
        <v>4</v>
      </c>
      <c r="E16" s="77">
        <v>5</v>
      </c>
      <c r="F16" s="84">
        <v>6</v>
      </c>
      <c r="G16" s="77">
        <v>7</v>
      </c>
      <c r="H16" s="84">
        <v>8</v>
      </c>
      <c r="I16" s="77">
        <v>9</v>
      </c>
      <c r="J16" s="81">
        <v>10</v>
      </c>
      <c r="K16" s="77">
        <v>11</v>
      </c>
      <c r="L16" s="81">
        <v>12</v>
      </c>
      <c r="M16" s="83">
        <v>13</v>
      </c>
      <c r="N16" s="81">
        <v>14</v>
      </c>
      <c r="O16" s="79">
        <v>15</v>
      </c>
      <c r="P16" s="78">
        <v>16</v>
      </c>
    </row>
    <row r="17" spans="1:16" x14ac:dyDescent="0.2">
      <c r="A17" s="73">
        <v>1</v>
      </c>
      <c r="B17" s="93" t="s">
        <v>64</v>
      </c>
      <c r="C17" s="102" t="s">
        <v>65</v>
      </c>
      <c r="D17" s="93" t="s">
        <v>25</v>
      </c>
      <c r="E17" s="93">
        <v>1</v>
      </c>
      <c r="F17" s="73"/>
      <c r="G17" s="73"/>
      <c r="H17" s="73"/>
      <c r="I17" s="73"/>
      <c r="J17" s="74"/>
      <c r="K17" s="73"/>
      <c r="L17" s="73"/>
      <c r="M17" s="74">
        <f t="shared" ref="M17" si="0">+(+L17/100)*(J17-K17)</f>
        <v>0</v>
      </c>
      <c r="N17" s="74">
        <f t="shared" ref="N17" si="1">+(+J17-K17)+M17</f>
        <v>0</v>
      </c>
      <c r="O17" s="75">
        <f t="shared" ref="O17" si="2">+(+J17-K17)*E17</f>
        <v>0</v>
      </c>
      <c r="P17" s="75">
        <f t="shared" ref="P17" si="3">+N17*E17</f>
        <v>0</v>
      </c>
    </row>
    <row r="18" spans="1:16" x14ac:dyDescent="0.2">
      <c r="A18" s="23">
        <v>2</v>
      </c>
      <c r="B18" s="61" t="s">
        <v>66</v>
      </c>
      <c r="C18" s="103" t="s">
        <v>67</v>
      </c>
      <c r="D18" s="61" t="s">
        <v>25</v>
      </c>
      <c r="E18" s="61">
        <v>4</v>
      </c>
      <c r="F18" s="23"/>
      <c r="G18" s="23"/>
      <c r="H18" s="23"/>
      <c r="I18" s="23"/>
      <c r="J18" s="48"/>
      <c r="K18" s="23"/>
      <c r="L18" s="23"/>
      <c r="M18" s="74">
        <f t="shared" ref="M18:M53" si="4">+(+L18/100)*(J18-K18)</f>
        <v>0</v>
      </c>
      <c r="N18" s="74">
        <f t="shared" ref="N18:N53" si="5">+(+J18-K18)+M18</f>
        <v>0</v>
      </c>
      <c r="O18" s="75">
        <f t="shared" ref="O18:O53" si="6">+(+J18-K18)*E18</f>
        <v>0</v>
      </c>
      <c r="P18" s="75">
        <f t="shared" ref="P18:P53" si="7">+N18*E18</f>
        <v>0</v>
      </c>
    </row>
    <row r="19" spans="1:16" x14ac:dyDescent="0.2">
      <c r="A19" s="73">
        <v>3</v>
      </c>
      <c r="B19" s="61" t="s">
        <v>68</v>
      </c>
      <c r="C19" s="103" t="s">
        <v>69</v>
      </c>
      <c r="D19" s="61" t="s">
        <v>25</v>
      </c>
      <c r="E19" s="61">
        <v>2</v>
      </c>
      <c r="F19" s="23"/>
      <c r="G19" s="23"/>
      <c r="H19" s="23"/>
      <c r="I19" s="23"/>
      <c r="J19" s="48"/>
      <c r="K19" s="23"/>
      <c r="L19" s="23"/>
      <c r="M19" s="74">
        <f t="shared" si="4"/>
        <v>0</v>
      </c>
      <c r="N19" s="74">
        <f t="shared" si="5"/>
        <v>0</v>
      </c>
      <c r="O19" s="75">
        <f t="shared" si="6"/>
        <v>0</v>
      </c>
      <c r="P19" s="75">
        <f t="shared" si="7"/>
        <v>0</v>
      </c>
    </row>
    <row r="20" spans="1:16" x14ac:dyDescent="0.2">
      <c r="A20" s="23">
        <v>4</v>
      </c>
      <c r="B20" s="61" t="s">
        <v>70</v>
      </c>
      <c r="C20" s="103" t="s">
        <v>71</v>
      </c>
      <c r="D20" s="61" t="s">
        <v>72</v>
      </c>
      <c r="E20" s="61">
        <v>4</v>
      </c>
      <c r="F20" s="23"/>
      <c r="G20" s="23"/>
      <c r="H20" s="23"/>
      <c r="I20" s="23"/>
      <c r="J20" s="48"/>
      <c r="K20" s="23"/>
      <c r="L20" s="23"/>
      <c r="M20" s="74">
        <f t="shared" si="4"/>
        <v>0</v>
      </c>
      <c r="N20" s="74">
        <f t="shared" si="5"/>
        <v>0</v>
      </c>
      <c r="O20" s="75">
        <f t="shared" si="6"/>
        <v>0</v>
      </c>
      <c r="P20" s="75">
        <f t="shared" si="7"/>
        <v>0</v>
      </c>
    </row>
    <row r="21" spans="1:16" x14ac:dyDescent="0.2">
      <c r="A21" s="73">
        <v>5</v>
      </c>
      <c r="B21" s="61" t="s">
        <v>73</v>
      </c>
      <c r="C21" s="103" t="s">
        <v>74</v>
      </c>
      <c r="D21" s="61" t="s">
        <v>72</v>
      </c>
      <c r="E21" s="61">
        <v>16</v>
      </c>
      <c r="F21" s="23"/>
      <c r="G21" s="23"/>
      <c r="H21" s="23"/>
      <c r="I21" s="23"/>
      <c r="J21" s="48"/>
      <c r="K21" s="23"/>
      <c r="L21" s="23"/>
      <c r="M21" s="74">
        <f t="shared" si="4"/>
        <v>0</v>
      </c>
      <c r="N21" s="74">
        <f t="shared" si="5"/>
        <v>0</v>
      </c>
      <c r="O21" s="75">
        <f t="shared" si="6"/>
        <v>0</v>
      </c>
      <c r="P21" s="75">
        <f t="shared" si="7"/>
        <v>0</v>
      </c>
    </row>
    <row r="22" spans="1:16" x14ac:dyDescent="0.2">
      <c r="A22" s="23">
        <v>6</v>
      </c>
      <c r="B22" s="61" t="s">
        <v>113</v>
      </c>
      <c r="C22" s="103" t="s">
        <v>114</v>
      </c>
      <c r="D22" s="61" t="s">
        <v>26</v>
      </c>
      <c r="E22" s="61">
        <v>2</v>
      </c>
      <c r="F22" s="23"/>
      <c r="G22" s="23"/>
      <c r="H22" s="23"/>
      <c r="I22" s="23"/>
      <c r="J22" s="48"/>
      <c r="K22" s="23"/>
      <c r="L22" s="23"/>
      <c r="M22" s="74">
        <f t="shared" si="4"/>
        <v>0</v>
      </c>
      <c r="N22" s="74">
        <f t="shared" si="5"/>
        <v>0</v>
      </c>
      <c r="O22" s="75">
        <f t="shared" si="6"/>
        <v>0</v>
      </c>
      <c r="P22" s="75">
        <f t="shared" si="7"/>
        <v>0</v>
      </c>
    </row>
    <row r="23" spans="1:16" x14ac:dyDescent="0.2">
      <c r="A23" s="73">
        <v>7</v>
      </c>
      <c r="B23" s="61" t="s">
        <v>75</v>
      </c>
      <c r="C23" s="103" t="s">
        <v>76</v>
      </c>
      <c r="D23" s="61" t="s">
        <v>25</v>
      </c>
      <c r="E23" s="61">
        <v>8</v>
      </c>
      <c r="F23" s="23"/>
      <c r="G23" s="23"/>
      <c r="H23" s="23"/>
      <c r="I23" s="23"/>
      <c r="J23" s="48"/>
      <c r="K23" s="23"/>
      <c r="L23" s="23"/>
      <c r="M23" s="74">
        <f t="shared" si="4"/>
        <v>0</v>
      </c>
      <c r="N23" s="74">
        <f t="shared" si="5"/>
        <v>0</v>
      </c>
      <c r="O23" s="75">
        <f t="shared" si="6"/>
        <v>0</v>
      </c>
      <c r="P23" s="75">
        <f t="shared" si="7"/>
        <v>0</v>
      </c>
    </row>
    <row r="24" spans="1:16" x14ac:dyDescent="0.2">
      <c r="A24" s="23">
        <v>8</v>
      </c>
      <c r="B24" s="61" t="s">
        <v>79</v>
      </c>
      <c r="C24" s="103" t="s">
        <v>80</v>
      </c>
      <c r="D24" s="61" t="s">
        <v>25</v>
      </c>
      <c r="E24" s="61">
        <v>14</v>
      </c>
      <c r="F24" s="23"/>
      <c r="G24" s="23"/>
      <c r="H24" s="23"/>
      <c r="I24" s="23"/>
      <c r="J24" s="48"/>
      <c r="K24" s="23"/>
      <c r="L24" s="23"/>
      <c r="M24" s="74">
        <f t="shared" si="4"/>
        <v>0</v>
      </c>
      <c r="N24" s="74">
        <f t="shared" si="5"/>
        <v>0</v>
      </c>
      <c r="O24" s="75">
        <f t="shared" si="6"/>
        <v>0</v>
      </c>
      <c r="P24" s="75">
        <f t="shared" si="7"/>
        <v>0</v>
      </c>
    </row>
    <row r="25" spans="1:16" x14ac:dyDescent="0.2">
      <c r="A25" s="73">
        <v>9</v>
      </c>
      <c r="B25" s="61" t="s">
        <v>81</v>
      </c>
      <c r="C25" s="103" t="s">
        <v>82</v>
      </c>
      <c r="D25" s="61" t="s">
        <v>25</v>
      </c>
      <c r="E25" s="61">
        <v>3</v>
      </c>
      <c r="F25" s="23"/>
      <c r="G25" s="23"/>
      <c r="H25" s="23"/>
      <c r="I25" s="23"/>
      <c r="J25" s="48"/>
      <c r="K25" s="23"/>
      <c r="L25" s="23"/>
      <c r="M25" s="74">
        <f t="shared" si="4"/>
        <v>0</v>
      </c>
      <c r="N25" s="74">
        <f t="shared" si="5"/>
        <v>0</v>
      </c>
      <c r="O25" s="75">
        <f t="shared" si="6"/>
        <v>0</v>
      </c>
      <c r="P25" s="75">
        <f t="shared" si="7"/>
        <v>0</v>
      </c>
    </row>
    <row r="26" spans="1:16" x14ac:dyDescent="0.2">
      <c r="A26" s="23">
        <v>10</v>
      </c>
      <c r="B26" s="61" t="s">
        <v>261</v>
      </c>
      <c r="C26" s="103" t="s">
        <v>262</v>
      </c>
      <c r="D26" s="61" t="s">
        <v>25</v>
      </c>
      <c r="E26" s="61">
        <v>1</v>
      </c>
      <c r="F26" s="23"/>
      <c r="G26" s="23"/>
      <c r="H26" s="23"/>
      <c r="I26" s="23"/>
      <c r="J26" s="48"/>
      <c r="K26" s="23"/>
      <c r="L26" s="23"/>
      <c r="M26" s="74">
        <f t="shared" si="4"/>
        <v>0</v>
      </c>
      <c r="N26" s="74">
        <f t="shared" si="5"/>
        <v>0</v>
      </c>
      <c r="O26" s="75">
        <f t="shared" si="6"/>
        <v>0</v>
      </c>
      <c r="P26" s="75">
        <f t="shared" si="7"/>
        <v>0</v>
      </c>
    </row>
    <row r="27" spans="1:16" x14ac:dyDescent="0.2">
      <c r="A27" s="73">
        <v>11</v>
      </c>
      <c r="B27" s="61" t="s">
        <v>83</v>
      </c>
      <c r="C27" s="103" t="s">
        <v>84</v>
      </c>
      <c r="D27" s="61" t="s">
        <v>25</v>
      </c>
      <c r="E27" s="61">
        <v>2</v>
      </c>
      <c r="F27" s="23"/>
      <c r="G27" s="23"/>
      <c r="H27" s="23"/>
      <c r="I27" s="23"/>
      <c r="J27" s="48"/>
      <c r="K27" s="23"/>
      <c r="L27" s="23"/>
      <c r="M27" s="74">
        <f t="shared" si="4"/>
        <v>0</v>
      </c>
      <c r="N27" s="74">
        <f t="shared" si="5"/>
        <v>0</v>
      </c>
      <c r="O27" s="75">
        <f t="shared" si="6"/>
        <v>0</v>
      </c>
      <c r="P27" s="75">
        <f t="shared" si="7"/>
        <v>0</v>
      </c>
    </row>
    <row r="28" spans="1:16" x14ac:dyDescent="0.2">
      <c r="A28" s="23">
        <v>12</v>
      </c>
      <c r="B28" s="61" t="s">
        <v>85</v>
      </c>
      <c r="C28" s="103" t="s">
        <v>86</v>
      </c>
      <c r="D28" s="61" t="s">
        <v>25</v>
      </c>
      <c r="E28" s="61">
        <v>34</v>
      </c>
      <c r="F28" s="23"/>
      <c r="G28" s="23"/>
      <c r="H28" s="23"/>
      <c r="I28" s="23"/>
      <c r="J28" s="48"/>
      <c r="K28" s="23"/>
      <c r="L28" s="23"/>
      <c r="M28" s="74">
        <f t="shared" si="4"/>
        <v>0</v>
      </c>
      <c r="N28" s="74">
        <f t="shared" si="5"/>
        <v>0</v>
      </c>
      <c r="O28" s="75">
        <f t="shared" si="6"/>
        <v>0</v>
      </c>
      <c r="P28" s="75">
        <f t="shared" si="7"/>
        <v>0</v>
      </c>
    </row>
    <row r="29" spans="1:16" x14ac:dyDescent="0.2">
      <c r="A29" s="73">
        <v>13</v>
      </c>
      <c r="B29" s="61" t="s">
        <v>89</v>
      </c>
      <c r="C29" s="103" t="s">
        <v>90</v>
      </c>
      <c r="D29" s="61" t="s">
        <v>25</v>
      </c>
      <c r="E29" s="61">
        <v>1024</v>
      </c>
      <c r="F29" s="23"/>
      <c r="G29" s="23"/>
      <c r="H29" s="23"/>
      <c r="I29" s="23"/>
      <c r="J29" s="48"/>
      <c r="K29" s="23"/>
      <c r="L29" s="23"/>
      <c r="M29" s="74">
        <f t="shared" si="4"/>
        <v>0</v>
      </c>
      <c r="N29" s="74">
        <f t="shared" si="5"/>
        <v>0</v>
      </c>
      <c r="O29" s="75">
        <f t="shared" si="6"/>
        <v>0</v>
      </c>
      <c r="P29" s="75">
        <f t="shared" si="7"/>
        <v>0</v>
      </c>
    </row>
    <row r="30" spans="1:16" x14ac:dyDescent="0.2">
      <c r="A30" s="23">
        <v>14</v>
      </c>
      <c r="B30" s="61" t="s">
        <v>87</v>
      </c>
      <c r="C30" s="103" t="s">
        <v>88</v>
      </c>
      <c r="D30" s="61" t="s">
        <v>25</v>
      </c>
      <c r="E30" s="61">
        <v>270</v>
      </c>
      <c r="F30" s="23"/>
      <c r="G30" s="23"/>
      <c r="H30" s="23"/>
      <c r="I30" s="23"/>
      <c r="J30" s="48"/>
      <c r="K30" s="23"/>
      <c r="L30" s="23"/>
      <c r="M30" s="74">
        <f t="shared" si="4"/>
        <v>0</v>
      </c>
      <c r="N30" s="74">
        <f t="shared" si="5"/>
        <v>0</v>
      </c>
      <c r="O30" s="75">
        <f t="shared" si="6"/>
        <v>0</v>
      </c>
      <c r="P30" s="75">
        <f t="shared" si="7"/>
        <v>0</v>
      </c>
    </row>
    <row r="31" spans="1:16" x14ac:dyDescent="0.2">
      <c r="A31" s="73">
        <v>15</v>
      </c>
      <c r="B31" s="61" t="s">
        <v>91</v>
      </c>
      <c r="C31" s="103" t="s">
        <v>92</v>
      </c>
      <c r="D31" s="61" t="s">
        <v>25</v>
      </c>
      <c r="E31" s="61">
        <v>850</v>
      </c>
      <c r="F31" s="23"/>
      <c r="G31" s="23"/>
      <c r="H31" s="23"/>
      <c r="I31" s="23"/>
      <c r="J31" s="48"/>
      <c r="K31" s="23"/>
      <c r="L31" s="23"/>
      <c r="M31" s="74">
        <f t="shared" si="4"/>
        <v>0</v>
      </c>
      <c r="N31" s="74">
        <f t="shared" si="5"/>
        <v>0</v>
      </c>
      <c r="O31" s="75">
        <f t="shared" si="6"/>
        <v>0</v>
      </c>
      <c r="P31" s="75">
        <f t="shared" si="7"/>
        <v>0</v>
      </c>
    </row>
    <row r="32" spans="1:16" x14ac:dyDescent="0.2">
      <c r="A32" s="23">
        <v>16</v>
      </c>
      <c r="B32" s="61" t="s">
        <v>263</v>
      </c>
      <c r="C32" s="103" t="s">
        <v>264</v>
      </c>
      <c r="D32" s="61" t="s">
        <v>25</v>
      </c>
      <c r="E32" s="61">
        <v>2</v>
      </c>
      <c r="F32" s="23"/>
      <c r="G32" s="23"/>
      <c r="H32" s="23"/>
      <c r="I32" s="23"/>
      <c r="J32" s="48"/>
      <c r="K32" s="23"/>
      <c r="L32" s="23"/>
      <c r="M32" s="74">
        <f t="shared" si="4"/>
        <v>0</v>
      </c>
      <c r="N32" s="74">
        <f t="shared" si="5"/>
        <v>0</v>
      </c>
      <c r="O32" s="75">
        <f t="shared" si="6"/>
        <v>0</v>
      </c>
      <c r="P32" s="75">
        <f t="shared" si="7"/>
        <v>0</v>
      </c>
    </row>
    <row r="33" spans="1:16" x14ac:dyDescent="0.2">
      <c r="A33" s="73">
        <v>17</v>
      </c>
      <c r="B33" s="61" t="s">
        <v>265</v>
      </c>
      <c r="C33" s="103" t="s">
        <v>266</v>
      </c>
      <c r="D33" s="61" t="s">
        <v>25</v>
      </c>
      <c r="E33" s="61">
        <v>20</v>
      </c>
      <c r="F33" s="23"/>
      <c r="G33" s="23"/>
      <c r="H33" s="23"/>
      <c r="I33" s="23"/>
      <c r="J33" s="48"/>
      <c r="K33" s="23"/>
      <c r="L33" s="23"/>
      <c r="M33" s="74">
        <f t="shared" si="4"/>
        <v>0</v>
      </c>
      <c r="N33" s="74">
        <f t="shared" si="5"/>
        <v>0</v>
      </c>
      <c r="O33" s="75">
        <f t="shared" si="6"/>
        <v>0</v>
      </c>
      <c r="P33" s="75">
        <f t="shared" si="7"/>
        <v>0</v>
      </c>
    </row>
    <row r="34" spans="1:16" x14ac:dyDescent="0.2">
      <c r="A34" s="23">
        <v>18</v>
      </c>
      <c r="B34" s="61" t="s">
        <v>93</v>
      </c>
      <c r="C34" s="103" t="s">
        <v>94</v>
      </c>
      <c r="D34" s="61" t="s">
        <v>25</v>
      </c>
      <c r="E34" s="61">
        <v>60</v>
      </c>
      <c r="F34" s="23"/>
      <c r="G34" s="23"/>
      <c r="H34" s="23"/>
      <c r="I34" s="23"/>
      <c r="J34" s="48"/>
      <c r="K34" s="23"/>
      <c r="L34" s="23"/>
      <c r="M34" s="74">
        <f t="shared" si="4"/>
        <v>0</v>
      </c>
      <c r="N34" s="74">
        <f t="shared" si="5"/>
        <v>0</v>
      </c>
      <c r="O34" s="75">
        <f t="shared" si="6"/>
        <v>0</v>
      </c>
      <c r="P34" s="75">
        <f t="shared" si="7"/>
        <v>0</v>
      </c>
    </row>
    <row r="35" spans="1:16" x14ac:dyDescent="0.2">
      <c r="A35" s="73">
        <v>19</v>
      </c>
      <c r="B35" s="61" t="s">
        <v>267</v>
      </c>
      <c r="C35" s="103" t="s">
        <v>268</v>
      </c>
      <c r="D35" s="61" t="s">
        <v>25</v>
      </c>
      <c r="E35" s="61">
        <v>40</v>
      </c>
      <c r="F35" s="23"/>
      <c r="G35" s="23"/>
      <c r="H35" s="23"/>
      <c r="I35" s="23"/>
      <c r="J35" s="48"/>
      <c r="K35" s="23"/>
      <c r="L35" s="23"/>
      <c r="M35" s="74">
        <f t="shared" si="4"/>
        <v>0</v>
      </c>
      <c r="N35" s="74">
        <f t="shared" si="5"/>
        <v>0</v>
      </c>
      <c r="O35" s="75">
        <f t="shared" si="6"/>
        <v>0</v>
      </c>
      <c r="P35" s="75">
        <f t="shared" si="7"/>
        <v>0</v>
      </c>
    </row>
    <row r="36" spans="1:16" x14ac:dyDescent="0.2">
      <c r="A36" s="23">
        <v>20</v>
      </c>
      <c r="B36" s="61" t="s">
        <v>95</v>
      </c>
      <c r="C36" s="103" t="s">
        <v>96</v>
      </c>
      <c r="D36" s="61" t="s">
        <v>25</v>
      </c>
      <c r="E36" s="61">
        <v>70</v>
      </c>
      <c r="F36" s="23"/>
      <c r="G36" s="23"/>
      <c r="H36" s="23"/>
      <c r="I36" s="23"/>
      <c r="J36" s="48"/>
      <c r="K36" s="23"/>
      <c r="L36" s="23"/>
      <c r="M36" s="74">
        <f t="shared" si="4"/>
        <v>0</v>
      </c>
      <c r="N36" s="74">
        <f t="shared" si="5"/>
        <v>0</v>
      </c>
      <c r="O36" s="75">
        <f t="shared" si="6"/>
        <v>0</v>
      </c>
      <c r="P36" s="75">
        <f t="shared" si="7"/>
        <v>0</v>
      </c>
    </row>
    <row r="37" spans="1:16" x14ac:dyDescent="0.2">
      <c r="A37" s="73">
        <v>21</v>
      </c>
      <c r="B37" s="61" t="s">
        <v>99</v>
      </c>
      <c r="C37" s="103" t="s">
        <v>100</v>
      </c>
      <c r="D37" s="61" t="s">
        <v>25</v>
      </c>
      <c r="E37" s="61">
        <v>32</v>
      </c>
      <c r="F37" s="23"/>
      <c r="G37" s="23"/>
      <c r="H37" s="23"/>
      <c r="I37" s="23"/>
      <c r="J37" s="48"/>
      <c r="K37" s="23"/>
      <c r="L37" s="23"/>
      <c r="M37" s="74">
        <f t="shared" si="4"/>
        <v>0</v>
      </c>
      <c r="N37" s="74">
        <f t="shared" si="5"/>
        <v>0</v>
      </c>
      <c r="O37" s="75">
        <f t="shared" si="6"/>
        <v>0</v>
      </c>
      <c r="P37" s="75">
        <f t="shared" si="7"/>
        <v>0</v>
      </c>
    </row>
    <row r="38" spans="1:16" x14ac:dyDescent="0.2">
      <c r="A38" s="23">
        <v>22</v>
      </c>
      <c r="B38" s="61" t="s">
        <v>97</v>
      </c>
      <c r="C38" s="103" t="s">
        <v>98</v>
      </c>
      <c r="D38" s="61" t="s">
        <v>72</v>
      </c>
      <c r="E38" s="61">
        <v>5</v>
      </c>
      <c r="F38" s="23"/>
      <c r="G38" s="23"/>
      <c r="H38" s="23"/>
      <c r="I38" s="23"/>
      <c r="J38" s="48"/>
      <c r="K38" s="23"/>
      <c r="L38" s="23"/>
      <c r="M38" s="74">
        <f t="shared" si="4"/>
        <v>0</v>
      </c>
      <c r="N38" s="74">
        <f t="shared" si="5"/>
        <v>0</v>
      </c>
      <c r="O38" s="75">
        <f t="shared" si="6"/>
        <v>0</v>
      </c>
      <c r="P38" s="75">
        <f t="shared" si="7"/>
        <v>0</v>
      </c>
    </row>
    <row r="39" spans="1:16" x14ac:dyDescent="0.2">
      <c r="A39" s="73">
        <v>23</v>
      </c>
      <c r="B39" s="61" t="s">
        <v>101</v>
      </c>
      <c r="C39" s="103" t="s">
        <v>102</v>
      </c>
      <c r="D39" s="61" t="s">
        <v>25</v>
      </c>
      <c r="E39" s="61">
        <v>40</v>
      </c>
      <c r="F39" s="23"/>
      <c r="G39" s="23"/>
      <c r="H39" s="23"/>
      <c r="I39" s="23"/>
      <c r="J39" s="48"/>
      <c r="K39" s="23"/>
      <c r="L39" s="23"/>
      <c r="M39" s="74">
        <f t="shared" si="4"/>
        <v>0</v>
      </c>
      <c r="N39" s="74">
        <f t="shared" si="5"/>
        <v>0</v>
      </c>
      <c r="O39" s="75">
        <f t="shared" si="6"/>
        <v>0</v>
      </c>
      <c r="P39" s="75">
        <f t="shared" si="7"/>
        <v>0</v>
      </c>
    </row>
    <row r="40" spans="1:16" x14ac:dyDescent="0.2">
      <c r="A40" s="23">
        <v>24</v>
      </c>
      <c r="B40" s="61" t="s">
        <v>237</v>
      </c>
      <c r="C40" s="103" t="s">
        <v>269</v>
      </c>
      <c r="D40" s="61" t="s">
        <v>72</v>
      </c>
      <c r="E40" s="61">
        <v>1</v>
      </c>
      <c r="F40" s="23"/>
      <c r="G40" s="23"/>
      <c r="H40" s="23"/>
      <c r="I40" s="23"/>
      <c r="J40" s="48"/>
      <c r="K40" s="23"/>
      <c r="L40" s="23"/>
      <c r="M40" s="74">
        <f t="shared" si="4"/>
        <v>0</v>
      </c>
      <c r="N40" s="74">
        <f t="shared" si="5"/>
        <v>0</v>
      </c>
      <c r="O40" s="75">
        <f t="shared" si="6"/>
        <v>0</v>
      </c>
      <c r="P40" s="75">
        <f t="shared" si="7"/>
        <v>0</v>
      </c>
    </row>
    <row r="41" spans="1:16" x14ac:dyDescent="0.2">
      <c r="A41" s="73">
        <v>25</v>
      </c>
      <c r="B41" s="61" t="s">
        <v>103</v>
      </c>
      <c r="C41" s="103" t="s">
        <v>104</v>
      </c>
      <c r="D41" s="61" t="s">
        <v>25</v>
      </c>
      <c r="E41" s="61">
        <v>20</v>
      </c>
      <c r="F41" s="23"/>
      <c r="G41" s="23"/>
      <c r="H41" s="23"/>
      <c r="I41" s="23"/>
      <c r="J41" s="48"/>
      <c r="K41" s="23"/>
      <c r="L41" s="23"/>
      <c r="M41" s="74">
        <f t="shared" si="4"/>
        <v>0</v>
      </c>
      <c r="N41" s="74">
        <f t="shared" si="5"/>
        <v>0</v>
      </c>
      <c r="O41" s="75">
        <f t="shared" si="6"/>
        <v>0</v>
      </c>
      <c r="P41" s="75">
        <f t="shared" si="7"/>
        <v>0</v>
      </c>
    </row>
    <row r="42" spans="1:16" x14ac:dyDescent="0.2">
      <c r="A42" s="73">
        <v>26</v>
      </c>
      <c r="B42" s="61" t="s">
        <v>238</v>
      </c>
      <c r="C42" s="103" t="s">
        <v>239</v>
      </c>
      <c r="D42" s="61" t="s">
        <v>25</v>
      </c>
      <c r="E42" s="61">
        <v>12</v>
      </c>
      <c r="F42" s="23"/>
      <c r="G42" s="23"/>
      <c r="H42" s="23"/>
      <c r="I42" s="23"/>
      <c r="J42" s="48"/>
      <c r="K42" s="23"/>
      <c r="L42" s="23"/>
      <c r="M42" s="74">
        <f t="shared" si="4"/>
        <v>0</v>
      </c>
      <c r="N42" s="74">
        <f t="shared" si="5"/>
        <v>0</v>
      </c>
      <c r="O42" s="75">
        <f t="shared" si="6"/>
        <v>0</v>
      </c>
      <c r="P42" s="75">
        <f t="shared" si="7"/>
        <v>0</v>
      </c>
    </row>
    <row r="43" spans="1:16" x14ac:dyDescent="0.2">
      <c r="A43" s="23">
        <v>27</v>
      </c>
      <c r="B43" s="61" t="s">
        <v>240</v>
      </c>
      <c r="C43" s="103" t="s">
        <v>270</v>
      </c>
      <c r="D43" s="61" t="s">
        <v>25</v>
      </c>
      <c r="E43" s="61">
        <v>2</v>
      </c>
      <c r="F43" s="23"/>
      <c r="G43" s="23"/>
      <c r="H43" s="23"/>
      <c r="I43" s="23"/>
      <c r="J43" s="48"/>
      <c r="K43" s="23"/>
      <c r="L43" s="23"/>
      <c r="M43" s="74">
        <f t="shared" si="4"/>
        <v>0</v>
      </c>
      <c r="N43" s="74">
        <f t="shared" si="5"/>
        <v>0</v>
      </c>
      <c r="O43" s="75">
        <f t="shared" si="6"/>
        <v>0</v>
      </c>
      <c r="P43" s="75">
        <f t="shared" si="7"/>
        <v>0</v>
      </c>
    </row>
    <row r="44" spans="1:16" x14ac:dyDescent="0.2">
      <c r="A44" s="73">
        <v>28</v>
      </c>
      <c r="B44" s="61" t="s">
        <v>105</v>
      </c>
      <c r="C44" s="103" t="s">
        <v>271</v>
      </c>
      <c r="D44" s="61" t="s">
        <v>25</v>
      </c>
      <c r="E44" s="61">
        <v>22</v>
      </c>
      <c r="F44" s="23"/>
      <c r="G44" s="23"/>
      <c r="H44" s="23"/>
      <c r="I44" s="23"/>
      <c r="J44" s="48"/>
      <c r="K44" s="23"/>
      <c r="L44" s="23"/>
      <c r="M44" s="74">
        <f t="shared" si="4"/>
        <v>0</v>
      </c>
      <c r="N44" s="74">
        <f t="shared" si="5"/>
        <v>0</v>
      </c>
      <c r="O44" s="75">
        <f t="shared" si="6"/>
        <v>0</v>
      </c>
      <c r="P44" s="75">
        <f t="shared" si="7"/>
        <v>0</v>
      </c>
    </row>
    <row r="45" spans="1:16" x14ac:dyDescent="0.2">
      <c r="A45" s="73">
        <v>29</v>
      </c>
      <c r="B45" s="61" t="s">
        <v>106</v>
      </c>
      <c r="C45" s="103" t="s">
        <v>272</v>
      </c>
      <c r="D45" s="61" t="s">
        <v>25</v>
      </c>
      <c r="E45" s="61">
        <v>2</v>
      </c>
      <c r="F45" s="23"/>
      <c r="G45" s="23"/>
      <c r="H45" s="23"/>
      <c r="I45" s="23"/>
      <c r="J45" s="48"/>
      <c r="K45" s="23"/>
      <c r="L45" s="23"/>
      <c r="M45" s="74">
        <f t="shared" si="4"/>
        <v>0</v>
      </c>
      <c r="N45" s="74">
        <f t="shared" si="5"/>
        <v>0</v>
      </c>
      <c r="O45" s="75">
        <f t="shared" si="6"/>
        <v>0</v>
      </c>
      <c r="P45" s="75">
        <f t="shared" si="7"/>
        <v>0</v>
      </c>
    </row>
    <row r="46" spans="1:16" x14ac:dyDescent="0.2">
      <c r="A46" s="23">
        <v>30</v>
      </c>
      <c r="B46" s="61" t="s">
        <v>273</v>
      </c>
      <c r="C46" s="103" t="s">
        <v>274</v>
      </c>
      <c r="D46" s="61" t="s">
        <v>25</v>
      </c>
      <c r="E46" s="61">
        <v>2</v>
      </c>
      <c r="F46" s="23"/>
      <c r="G46" s="23"/>
      <c r="H46" s="23"/>
      <c r="I46" s="23"/>
      <c r="J46" s="48"/>
      <c r="K46" s="23"/>
      <c r="L46" s="23"/>
      <c r="M46" s="74">
        <f t="shared" si="4"/>
        <v>0</v>
      </c>
      <c r="N46" s="74">
        <f t="shared" si="5"/>
        <v>0</v>
      </c>
      <c r="O46" s="75">
        <f t="shared" si="6"/>
        <v>0</v>
      </c>
      <c r="P46" s="75">
        <f t="shared" si="7"/>
        <v>0</v>
      </c>
    </row>
    <row r="47" spans="1:16" x14ac:dyDescent="0.2">
      <c r="A47" s="73">
        <v>31</v>
      </c>
      <c r="B47" s="61" t="s">
        <v>275</v>
      </c>
      <c r="C47" s="103" t="s">
        <v>276</v>
      </c>
      <c r="D47" s="61" t="s">
        <v>25</v>
      </c>
      <c r="E47" s="61">
        <v>23</v>
      </c>
      <c r="F47" s="23"/>
      <c r="G47" s="23"/>
      <c r="H47" s="23"/>
      <c r="I47" s="23"/>
      <c r="J47" s="48"/>
      <c r="K47" s="23"/>
      <c r="L47" s="23"/>
      <c r="M47" s="74">
        <f t="shared" si="4"/>
        <v>0</v>
      </c>
      <c r="N47" s="74">
        <f t="shared" si="5"/>
        <v>0</v>
      </c>
      <c r="O47" s="75">
        <f t="shared" si="6"/>
        <v>0</v>
      </c>
      <c r="P47" s="75">
        <f t="shared" si="7"/>
        <v>0</v>
      </c>
    </row>
    <row r="48" spans="1:16" x14ac:dyDescent="0.2">
      <c r="A48" s="73">
        <v>32</v>
      </c>
      <c r="B48" s="61" t="s">
        <v>277</v>
      </c>
      <c r="C48" s="103" t="s">
        <v>278</v>
      </c>
      <c r="D48" s="61" t="s">
        <v>26</v>
      </c>
      <c r="E48" s="61">
        <v>1</v>
      </c>
      <c r="F48" s="23"/>
      <c r="G48" s="23"/>
      <c r="H48" s="23"/>
      <c r="I48" s="23"/>
      <c r="J48" s="48"/>
      <c r="K48" s="23"/>
      <c r="L48" s="23"/>
      <c r="M48" s="74">
        <f t="shared" si="4"/>
        <v>0</v>
      </c>
      <c r="N48" s="74">
        <f t="shared" si="5"/>
        <v>0</v>
      </c>
      <c r="O48" s="75">
        <f t="shared" si="6"/>
        <v>0</v>
      </c>
      <c r="P48" s="75">
        <f t="shared" si="7"/>
        <v>0</v>
      </c>
    </row>
    <row r="49" spans="1:20" x14ac:dyDescent="0.2">
      <c r="A49" s="23">
        <v>33</v>
      </c>
      <c r="B49" s="61" t="s">
        <v>241</v>
      </c>
      <c r="C49" s="103" t="s">
        <v>242</v>
      </c>
      <c r="D49" s="61" t="s">
        <v>25</v>
      </c>
      <c r="E49" s="61">
        <v>3</v>
      </c>
      <c r="F49" s="23"/>
      <c r="G49" s="23"/>
      <c r="H49" s="23"/>
      <c r="I49" s="23"/>
      <c r="J49" s="48"/>
      <c r="K49" s="23"/>
      <c r="L49" s="23"/>
      <c r="M49" s="74">
        <f t="shared" si="4"/>
        <v>0</v>
      </c>
      <c r="N49" s="74">
        <f t="shared" si="5"/>
        <v>0</v>
      </c>
      <c r="O49" s="75">
        <f t="shared" si="6"/>
        <v>0</v>
      </c>
      <c r="P49" s="75">
        <f t="shared" si="7"/>
        <v>0</v>
      </c>
    </row>
    <row r="50" spans="1:20" x14ac:dyDescent="0.2">
      <c r="A50" s="73">
        <v>34</v>
      </c>
      <c r="B50" s="61" t="s">
        <v>218</v>
      </c>
      <c r="C50" s="103" t="s">
        <v>219</v>
      </c>
      <c r="D50" s="61" t="s">
        <v>25</v>
      </c>
      <c r="E50" s="61">
        <v>130</v>
      </c>
      <c r="F50" s="23"/>
      <c r="G50" s="23"/>
      <c r="H50" s="23"/>
      <c r="I50" s="23"/>
      <c r="J50" s="48"/>
      <c r="K50" s="23"/>
      <c r="L50" s="23"/>
      <c r="M50" s="74">
        <f t="shared" si="4"/>
        <v>0</v>
      </c>
      <c r="N50" s="74">
        <f t="shared" si="5"/>
        <v>0</v>
      </c>
      <c r="O50" s="75">
        <f t="shared" si="6"/>
        <v>0</v>
      </c>
      <c r="P50" s="75">
        <f t="shared" si="7"/>
        <v>0</v>
      </c>
    </row>
    <row r="51" spans="1:20" x14ac:dyDescent="0.2">
      <c r="A51" s="73">
        <v>35</v>
      </c>
      <c r="B51" s="61" t="s">
        <v>279</v>
      </c>
      <c r="C51" s="103" t="s">
        <v>280</v>
      </c>
      <c r="D51" s="61" t="s">
        <v>72</v>
      </c>
      <c r="E51" s="61">
        <v>2</v>
      </c>
      <c r="F51" s="23"/>
      <c r="G51" s="23"/>
      <c r="H51" s="23"/>
      <c r="I51" s="23"/>
      <c r="J51" s="48"/>
      <c r="K51" s="23"/>
      <c r="L51" s="23"/>
      <c r="M51" s="74">
        <f t="shared" si="4"/>
        <v>0</v>
      </c>
      <c r="N51" s="74">
        <f t="shared" si="5"/>
        <v>0</v>
      </c>
      <c r="O51" s="75">
        <f t="shared" si="6"/>
        <v>0</v>
      </c>
      <c r="P51" s="75">
        <f t="shared" si="7"/>
        <v>0</v>
      </c>
    </row>
    <row r="52" spans="1:20" x14ac:dyDescent="0.2">
      <c r="A52" s="23">
        <v>36</v>
      </c>
      <c r="B52" s="61" t="s">
        <v>243</v>
      </c>
      <c r="C52" s="103" t="s">
        <v>244</v>
      </c>
      <c r="D52" s="61" t="s">
        <v>25</v>
      </c>
      <c r="E52" s="61">
        <v>4</v>
      </c>
      <c r="F52" s="23"/>
      <c r="G52" s="23"/>
      <c r="H52" s="23"/>
      <c r="I52" s="23"/>
      <c r="J52" s="48"/>
      <c r="K52" s="23"/>
      <c r="L52" s="23"/>
      <c r="M52" s="74">
        <f t="shared" si="4"/>
        <v>0</v>
      </c>
      <c r="N52" s="74">
        <f t="shared" si="5"/>
        <v>0</v>
      </c>
      <c r="O52" s="75">
        <f t="shared" si="6"/>
        <v>0</v>
      </c>
      <c r="P52" s="75">
        <f t="shared" si="7"/>
        <v>0</v>
      </c>
    </row>
    <row r="53" spans="1:20" ht="13.5" thickBot="1" x14ac:dyDescent="0.25">
      <c r="A53" s="73">
        <v>37</v>
      </c>
      <c r="B53" s="101" t="s">
        <v>157</v>
      </c>
      <c r="C53" s="104" t="s">
        <v>158</v>
      </c>
      <c r="D53" s="101" t="s">
        <v>25</v>
      </c>
      <c r="E53" s="101">
        <v>4</v>
      </c>
      <c r="F53" s="23"/>
      <c r="G53" s="23"/>
      <c r="H53" s="23"/>
      <c r="I53" s="23"/>
      <c r="J53" s="48"/>
      <c r="K53" s="23"/>
      <c r="L53" s="23"/>
      <c r="M53" s="74">
        <f t="shared" si="4"/>
        <v>0</v>
      </c>
      <c r="N53" s="74">
        <f t="shared" si="5"/>
        <v>0</v>
      </c>
      <c r="O53" s="75">
        <f t="shared" si="6"/>
        <v>0</v>
      </c>
      <c r="P53" s="75">
        <f t="shared" si="7"/>
        <v>0</v>
      </c>
    </row>
    <row r="54" spans="1:20" ht="13.5" thickBot="1" x14ac:dyDescent="0.25">
      <c r="A54" s="138" t="s">
        <v>27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64">
        <f>SUM(O17:O53)</f>
        <v>0</v>
      </c>
      <c r="P54" s="65">
        <f>SUM(P17:P53)</f>
        <v>0</v>
      </c>
    </row>
    <row r="55" spans="1:20" x14ac:dyDescent="0.2">
      <c r="A55" s="37"/>
      <c r="B55" s="37"/>
      <c r="C55" s="115"/>
      <c r="D55" s="37"/>
      <c r="E55" s="37"/>
      <c r="F55" s="37"/>
      <c r="G55" s="37"/>
      <c r="H55" s="37"/>
      <c r="I55" s="37"/>
      <c r="J55" s="37"/>
      <c r="K55" s="37"/>
      <c r="L55" s="37"/>
      <c r="M55" s="50"/>
      <c r="N55" s="50"/>
      <c r="O55" s="60"/>
      <c r="P55" s="60"/>
    </row>
    <row r="56" spans="1:20" x14ac:dyDescent="0.2">
      <c r="A56" s="37"/>
      <c r="B56" s="37"/>
      <c r="C56" s="116" t="s">
        <v>28</v>
      </c>
      <c r="D56" s="37"/>
      <c r="E56" s="37"/>
      <c r="F56" s="37"/>
      <c r="G56" s="37"/>
      <c r="H56" s="37"/>
      <c r="I56" s="37"/>
      <c r="J56" s="37"/>
      <c r="K56" s="37"/>
      <c r="L56" s="37"/>
      <c r="M56" s="50"/>
      <c r="N56" s="50"/>
      <c r="O56" s="60"/>
      <c r="P56" s="60"/>
    </row>
    <row r="57" spans="1:20" x14ac:dyDescent="0.2">
      <c r="A57" s="37"/>
      <c r="B57" s="37"/>
      <c r="C57" s="116" t="s">
        <v>29</v>
      </c>
      <c r="D57" s="37"/>
      <c r="E57" s="37"/>
      <c r="F57" s="37"/>
      <c r="G57" s="37"/>
      <c r="H57" s="37"/>
      <c r="I57" s="37"/>
      <c r="J57" s="37"/>
      <c r="K57" s="37"/>
      <c r="L57" s="37"/>
      <c r="M57" s="50"/>
      <c r="N57" s="50"/>
      <c r="O57" s="60"/>
      <c r="P57" s="60"/>
    </row>
    <row r="58" spans="1:20" x14ac:dyDescent="0.2">
      <c r="B58" s="126" t="s">
        <v>323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</row>
    <row r="59" spans="1:20" ht="13.5" thickBot="1" x14ac:dyDescent="0.25"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</row>
    <row r="60" spans="1:20" ht="45.75" thickBot="1" x14ac:dyDescent="0.25">
      <c r="A60" s="2" t="s">
        <v>14</v>
      </c>
      <c r="B60" s="35" t="s">
        <v>15</v>
      </c>
      <c r="C60" s="95" t="s">
        <v>58</v>
      </c>
      <c r="D60" s="85" t="s">
        <v>16</v>
      </c>
      <c r="E60" s="82" t="s">
        <v>17</v>
      </c>
      <c r="F60" s="80" t="s">
        <v>18</v>
      </c>
      <c r="G60" s="82" t="s">
        <v>19</v>
      </c>
      <c r="H60" s="80" t="s">
        <v>44</v>
      </c>
      <c r="I60" s="82" t="s">
        <v>20</v>
      </c>
      <c r="J60" s="80" t="s">
        <v>21</v>
      </c>
      <c r="K60" s="82" t="s">
        <v>22</v>
      </c>
      <c r="L60" s="80" t="s">
        <v>23</v>
      </c>
      <c r="M60" s="82" t="s">
        <v>24</v>
      </c>
      <c r="N60" s="80" t="s">
        <v>35</v>
      </c>
      <c r="O60" s="77" t="s">
        <v>36</v>
      </c>
      <c r="P60" s="76" t="s">
        <v>37</v>
      </c>
    </row>
    <row r="61" spans="1:20" ht="13.5" thickBot="1" x14ac:dyDescent="0.25">
      <c r="A61" s="39">
        <v>1</v>
      </c>
      <c r="B61" s="86">
        <v>2</v>
      </c>
      <c r="C61" s="79">
        <v>3</v>
      </c>
      <c r="D61" s="81">
        <v>4</v>
      </c>
      <c r="E61" s="77">
        <v>5</v>
      </c>
      <c r="F61" s="84">
        <v>6</v>
      </c>
      <c r="G61" s="77">
        <v>7</v>
      </c>
      <c r="H61" s="84">
        <v>8</v>
      </c>
      <c r="I61" s="77">
        <v>9</v>
      </c>
      <c r="J61" s="81">
        <v>10</v>
      </c>
      <c r="K61" s="77">
        <v>11</v>
      </c>
      <c r="L61" s="81">
        <v>12</v>
      </c>
      <c r="M61" s="83">
        <v>13</v>
      </c>
      <c r="N61" s="81">
        <v>14</v>
      </c>
      <c r="O61" s="79">
        <v>15</v>
      </c>
      <c r="P61" s="78">
        <v>16</v>
      </c>
    </row>
    <row r="62" spans="1:20" x14ac:dyDescent="0.2">
      <c r="A62" s="23">
        <v>1</v>
      </c>
      <c r="B62" s="93" t="s">
        <v>117</v>
      </c>
      <c r="C62" s="102" t="s">
        <v>281</v>
      </c>
      <c r="D62" s="93" t="s">
        <v>26</v>
      </c>
      <c r="E62" s="93">
        <v>23</v>
      </c>
      <c r="F62" s="23"/>
      <c r="G62" s="23"/>
      <c r="H62" s="23"/>
      <c r="I62" s="23"/>
      <c r="J62" s="48"/>
      <c r="K62" s="23"/>
      <c r="L62" s="23"/>
      <c r="M62" s="48">
        <f t="shared" ref="M62" si="8">+(+L62/100)*(J62-K62)</f>
        <v>0</v>
      </c>
      <c r="N62" s="48">
        <f t="shared" ref="N62" si="9">+(+J62-K62)+M62</f>
        <v>0</v>
      </c>
      <c r="O62" s="54">
        <f t="shared" ref="O62" si="10">+(+J62-K62)*E62</f>
        <v>0</v>
      </c>
      <c r="P62" s="54">
        <f t="shared" ref="P62" si="11">+N62*E62</f>
        <v>0</v>
      </c>
    </row>
    <row r="63" spans="1:20" x14ac:dyDescent="0.2">
      <c r="A63" s="23">
        <v>2</v>
      </c>
      <c r="B63" s="61" t="s">
        <v>107</v>
      </c>
      <c r="C63" s="103" t="s">
        <v>108</v>
      </c>
      <c r="D63" s="61" t="s">
        <v>26</v>
      </c>
      <c r="E63" s="61">
        <v>14</v>
      </c>
      <c r="F63" s="23"/>
      <c r="G63" s="23"/>
      <c r="H63" s="23"/>
      <c r="I63" s="23"/>
      <c r="J63" s="48"/>
      <c r="K63" s="23"/>
      <c r="L63" s="23"/>
      <c r="M63" s="48">
        <f t="shared" ref="M63:M104" si="12">+(+L63/100)*(J63-K63)</f>
        <v>0</v>
      </c>
      <c r="N63" s="48">
        <f t="shared" ref="N63:N104" si="13">+(+J63-K63)+M63</f>
        <v>0</v>
      </c>
      <c r="O63" s="54">
        <f t="shared" ref="O63:O104" si="14">+(+J63-K63)*E63</f>
        <v>0</v>
      </c>
      <c r="P63" s="54">
        <f t="shared" ref="P63:P104" si="15">+N63*E63</f>
        <v>0</v>
      </c>
    </row>
    <row r="64" spans="1:20" s="63" customFormat="1" x14ac:dyDescent="0.2">
      <c r="A64" s="23">
        <v>3</v>
      </c>
      <c r="B64" s="61" t="s">
        <v>220</v>
      </c>
      <c r="C64" s="103" t="s">
        <v>221</v>
      </c>
      <c r="D64" s="61" t="s">
        <v>26</v>
      </c>
      <c r="E64" s="61">
        <v>2</v>
      </c>
      <c r="F64" s="40"/>
      <c r="G64" s="40"/>
      <c r="H64" s="40"/>
      <c r="I64" s="40"/>
      <c r="J64" s="62"/>
      <c r="K64" s="40"/>
      <c r="L64" s="40"/>
      <c r="M64" s="48">
        <f t="shared" si="12"/>
        <v>0</v>
      </c>
      <c r="N64" s="48">
        <f t="shared" si="13"/>
        <v>0</v>
      </c>
      <c r="O64" s="54">
        <f t="shared" si="14"/>
        <v>0</v>
      </c>
      <c r="P64" s="54">
        <f t="shared" si="15"/>
        <v>0</v>
      </c>
      <c r="Q64" s="58"/>
      <c r="R64" s="58"/>
      <c r="S64" s="58"/>
      <c r="T64" s="58"/>
    </row>
    <row r="65" spans="1:16" x14ac:dyDescent="0.2">
      <c r="A65" s="23">
        <v>4</v>
      </c>
      <c r="B65" s="61" t="s">
        <v>109</v>
      </c>
      <c r="C65" s="103" t="s">
        <v>110</v>
      </c>
      <c r="D65" s="61" t="s">
        <v>26</v>
      </c>
      <c r="E65" s="61">
        <v>64</v>
      </c>
      <c r="F65" s="23"/>
      <c r="G65" s="23"/>
      <c r="H65" s="23"/>
      <c r="I65" s="23"/>
      <c r="J65" s="48"/>
      <c r="K65" s="23"/>
      <c r="L65" s="23"/>
      <c r="M65" s="48">
        <f t="shared" si="12"/>
        <v>0</v>
      </c>
      <c r="N65" s="48">
        <f t="shared" si="13"/>
        <v>0</v>
      </c>
      <c r="O65" s="54">
        <f t="shared" si="14"/>
        <v>0</v>
      </c>
      <c r="P65" s="54">
        <f t="shared" si="15"/>
        <v>0</v>
      </c>
    </row>
    <row r="66" spans="1:16" x14ac:dyDescent="0.2">
      <c r="A66" s="23">
        <v>5</v>
      </c>
      <c r="B66" s="61" t="s">
        <v>111</v>
      </c>
      <c r="C66" s="103" t="s">
        <v>112</v>
      </c>
      <c r="D66" s="61" t="s">
        <v>26</v>
      </c>
      <c r="E66" s="61">
        <v>1</v>
      </c>
      <c r="F66" s="23"/>
      <c r="G66" s="23"/>
      <c r="H66" s="23"/>
      <c r="I66" s="23"/>
      <c r="J66" s="48"/>
      <c r="K66" s="23"/>
      <c r="L66" s="23"/>
      <c r="M66" s="48">
        <f t="shared" si="12"/>
        <v>0</v>
      </c>
      <c r="N66" s="48">
        <f t="shared" si="13"/>
        <v>0</v>
      </c>
      <c r="O66" s="54">
        <f t="shared" si="14"/>
        <v>0</v>
      </c>
      <c r="P66" s="54">
        <f t="shared" si="15"/>
        <v>0</v>
      </c>
    </row>
    <row r="67" spans="1:16" x14ac:dyDescent="0.2">
      <c r="A67" s="23">
        <v>6</v>
      </c>
      <c r="B67" s="61" t="s">
        <v>247</v>
      </c>
      <c r="C67" s="103" t="s">
        <v>248</v>
      </c>
      <c r="D67" s="61" t="s">
        <v>26</v>
      </c>
      <c r="E67" s="61">
        <v>4</v>
      </c>
      <c r="F67" s="23"/>
      <c r="G67" s="23"/>
      <c r="H67" s="23"/>
      <c r="I67" s="23"/>
      <c r="J67" s="48"/>
      <c r="K67" s="23"/>
      <c r="L67" s="23"/>
      <c r="M67" s="48">
        <f t="shared" si="12"/>
        <v>0</v>
      </c>
      <c r="N67" s="48">
        <f t="shared" si="13"/>
        <v>0</v>
      </c>
      <c r="O67" s="54">
        <f t="shared" si="14"/>
        <v>0</v>
      </c>
      <c r="P67" s="54">
        <f t="shared" si="15"/>
        <v>0</v>
      </c>
    </row>
    <row r="68" spans="1:16" x14ac:dyDescent="0.2">
      <c r="A68" s="23">
        <v>7</v>
      </c>
      <c r="B68" s="61" t="s">
        <v>115</v>
      </c>
      <c r="C68" s="103" t="s">
        <v>116</v>
      </c>
      <c r="D68" s="61" t="s">
        <v>26</v>
      </c>
      <c r="E68" s="61">
        <v>6</v>
      </c>
      <c r="F68" s="23"/>
      <c r="G68" s="23"/>
      <c r="H68" s="23"/>
      <c r="I68" s="23"/>
      <c r="J68" s="48"/>
      <c r="K68" s="23"/>
      <c r="L68" s="23"/>
      <c r="M68" s="48">
        <f t="shared" si="12"/>
        <v>0</v>
      </c>
      <c r="N68" s="48">
        <f t="shared" si="13"/>
        <v>0</v>
      </c>
      <c r="O68" s="54">
        <f t="shared" si="14"/>
        <v>0</v>
      </c>
      <c r="P68" s="54">
        <f t="shared" si="15"/>
        <v>0</v>
      </c>
    </row>
    <row r="69" spans="1:16" x14ac:dyDescent="0.2">
      <c r="A69" s="23">
        <v>8</v>
      </c>
      <c r="B69" s="61" t="s">
        <v>118</v>
      </c>
      <c r="C69" s="103" t="s">
        <v>119</v>
      </c>
      <c r="D69" s="61" t="s">
        <v>26</v>
      </c>
      <c r="E69" s="61">
        <v>17</v>
      </c>
      <c r="F69" s="23"/>
      <c r="G69" s="23"/>
      <c r="H69" s="23"/>
      <c r="I69" s="23"/>
      <c r="J69" s="48"/>
      <c r="K69" s="23"/>
      <c r="L69" s="23"/>
      <c r="M69" s="48">
        <f t="shared" si="12"/>
        <v>0</v>
      </c>
      <c r="N69" s="48">
        <f t="shared" si="13"/>
        <v>0</v>
      </c>
      <c r="O69" s="54">
        <f t="shared" si="14"/>
        <v>0</v>
      </c>
      <c r="P69" s="54">
        <f t="shared" si="15"/>
        <v>0</v>
      </c>
    </row>
    <row r="70" spans="1:16" x14ac:dyDescent="0.2">
      <c r="A70" s="23">
        <v>9</v>
      </c>
      <c r="B70" s="61" t="s">
        <v>120</v>
      </c>
      <c r="C70" s="103" t="s">
        <v>121</v>
      </c>
      <c r="D70" s="61" t="s">
        <v>26</v>
      </c>
      <c r="E70" s="61">
        <f>825/25</f>
        <v>33</v>
      </c>
      <c r="F70" s="23"/>
      <c r="G70" s="23"/>
      <c r="H70" s="23"/>
      <c r="I70" s="23"/>
      <c r="J70" s="48"/>
      <c r="K70" s="23"/>
      <c r="L70" s="23"/>
      <c r="M70" s="48">
        <f t="shared" si="12"/>
        <v>0</v>
      </c>
      <c r="N70" s="48">
        <f t="shared" si="13"/>
        <v>0</v>
      </c>
      <c r="O70" s="54">
        <f t="shared" si="14"/>
        <v>0</v>
      </c>
      <c r="P70" s="54">
        <f t="shared" si="15"/>
        <v>0</v>
      </c>
    </row>
    <row r="71" spans="1:16" x14ac:dyDescent="0.2">
      <c r="A71" s="23">
        <v>10</v>
      </c>
      <c r="B71" s="61" t="s">
        <v>282</v>
      </c>
      <c r="C71" s="103" t="s">
        <v>283</v>
      </c>
      <c r="D71" s="61" t="s">
        <v>26</v>
      </c>
      <c r="E71" s="61">
        <v>1</v>
      </c>
      <c r="F71" s="23"/>
      <c r="G71" s="23"/>
      <c r="H71" s="23"/>
      <c r="I71" s="23"/>
      <c r="J71" s="48"/>
      <c r="K71" s="23"/>
      <c r="L71" s="23"/>
      <c r="M71" s="48">
        <f t="shared" si="12"/>
        <v>0</v>
      </c>
      <c r="N71" s="48">
        <f t="shared" si="13"/>
        <v>0</v>
      </c>
      <c r="O71" s="54">
        <f t="shared" si="14"/>
        <v>0</v>
      </c>
      <c r="P71" s="54">
        <f t="shared" si="15"/>
        <v>0</v>
      </c>
    </row>
    <row r="72" spans="1:16" ht="15" x14ac:dyDescent="0.25">
      <c r="A72" s="23">
        <v>11</v>
      </c>
      <c r="B72" s="61" t="s">
        <v>122</v>
      </c>
      <c r="C72" s="105" t="s">
        <v>284</v>
      </c>
      <c r="D72" s="61" t="s">
        <v>26</v>
      </c>
      <c r="E72" s="61">
        <v>7</v>
      </c>
      <c r="F72" s="23"/>
      <c r="G72" s="23"/>
      <c r="H72" s="23"/>
      <c r="I72" s="23"/>
      <c r="J72" s="48"/>
      <c r="K72" s="23"/>
      <c r="L72" s="23"/>
      <c r="M72" s="48">
        <f t="shared" si="12"/>
        <v>0</v>
      </c>
      <c r="N72" s="48">
        <f t="shared" si="13"/>
        <v>0</v>
      </c>
      <c r="O72" s="54">
        <f t="shared" si="14"/>
        <v>0</v>
      </c>
      <c r="P72" s="54">
        <f t="shared" si="15"/>
        <v>0</v>
      </c>
    </row>
    <row r="73" spans="1:16" x14ac:dyDescent="0.2">
      <c r="A73" s="23">
        <v>12</v>
      </c>
      <c r="B73" s="61" t="s">
        <v>123</v>
      </c>
      <c r="C73" s="103" t="s">
        <v>124</v>
      </c>
      <c r="D73" s="61" t="s">
        <v>26</v>
      </c>
      <c r="E73" s="61">
        <v>17</v>
      </c>
      <c r="F73" s="23"/>
      <c r="G73" s="23"/>
      <c r="H73" s="23"/>
      <c r="I73" s="23"/>
      <c r="J73" s="48"/>
      <c r="K73" s="23"/>
      <c r="L73" s="23"/>
      <c r="M73" s="48">
        <f t="shared" si="12"/>
        <v>0</v>
      </c>
      <c r="N73" s="48">
        <f t="shared" si="13"/>
        <v>0</v>
      </c>
      <c r="O73" s="54">
        <f t="shared" si="14"/>
        <v>0</v>
      </c>
      <c r="P73" s="54">
        <f t="shared" si="15"/>
        <v>0</v>
      </c>
    </row>
    <row r="74" spans="1:16" x14ac:dyDescent="0.2">
      <c r="A74" s="23">
        <v>13</v>
      </c>
      <c r="B74" s="61" t="s">
        <v>125</v>
      </c>
      <c r="C74" s="103" t="s">
        <v>285</v>
      </c>
      <c r="D74" s="61" t="s">
        <v>26</v>
      </c>
      <c r="E74" s="61">
        <f>96+7</f>
        <v>103</v>
      </c>
      <c r="F74" s="23"/>
      <c r="G74" s="23"/>
      <c r="H74" s="23"/>
      <c r="I74" s="23"/>
      <c r="J74" s="48"/>
      <c r="K74" s="23"/>
      <c r="L74" s="23"/>
      <c r="M74" s="48">
        <f t="shared" si="12"/>
        <v>0</v>
      </c>
      <c r="N74" s="48">
        <f t="shared" si="13"/>
        <v>0</v>
      </c>
      <c r="O74" s="54">
        <f t="shared" si="14"/>
        <v>0</v>
      </c>
      <c r="P74" s="54">
        <f t="shared" si="15"/>
        <v>0</v>
      </c>
    </row>
    <row r="75" spans="1:16" x14ac:dyDescent="0.2">
      <c r="A75" s="23">
        <v>14</v>
      </c>
      <c r="B75" s="61" t="s">
        <v>249</v>
      </c>
      <c r="C75" s="103" t="s">
        <v>250</v>
      </c>
      <c r="D75" s="61" t="s">
        <v>26</v>
      </c>
      <c r="E75" s="61">
        <v>3</v>
      </c>
      <c r="F75" s="23"/>
      <c r="G75" s="23"/>
      <c r="H75" s="23"/>
      <c r="I75" s="23"/>
      <c r="J75" s="48"/>
      <c r="K75" s="23"/>
      <c r="L75" s="23"/>
      <c r="M75" s="48">
        <f t="shared" si="12"/>
        <v>0</v>
      </c>
      <c r="N75" s="48">
        <f t="shared" si="13"/>
        <v>0</v>
      </c>
      <c r="O75" s="54">
        <f t="shared" si="14"/>
        <v>0</v>
      </c>
      <c r="P75" s="54">
        <f t="shared" si="15"/>
        <v>0</v>
      </c>
    </row>
    <row r="76" spans="1:16" x14ac:dyDescent="0.2">
      <c r="A76" s="23">
        <v>15</v>
      </c>
      <c r="B76" s="61" t="s">
        <v>128</v>
      </c>
      <c r="C76" s="103" t="s">
        <v>129</v>
      </c>
      <c r="D76" s="61" t="s">
        <v>26</v>
      </c>
      <c r="E76" s="61">
        <v>4</v>
      </c>
      <c r="F76" s="23"/>
      <c r="G76" s="23"/>
      <c r="H76" s="23"/>
      <c r="I76" s="23"/>
      <c r="J76" s="48"/>
      <c r="K76" s="23"/>
      <c r="L76" s="23"/>
      <c r="M76" s="48">
        <f t="shared" si="12"/>
        <v>0</v>
      </c>
      <c r="N76" s="48">
        <f t="shared" si="13"/>
        <v>0</v>
      </c>
      <c r="O76" s="54">
        <f t="shared" si="14"/>
        <v>0</v>
      </c>
      <c r="P76" s="54">
        <f t="shared" si="15"/>
        <v>0</v>
      </c>
    </row>
    <row r="77" spans="1:16" x14ac:dyDescent="0.2">
      <c r="A77" s="23">
        <v>16</v>
      </c>
      <c r="B77" s="61" t="s">
        <v>286</v>
      </c>
      <c r="C77" s="103" t="s">
        <v>287</v>
      </c>
      <c r="D77" s="61" t="s">
        <v>26</v>
      </c>
      <c r="E77" s="61">
        <v>1</v>
      </c>
      <c r="F77" s="23"/>
      <c r="G77" s="23"/>
      <c r="H77" s="23"/>
      <c r="I77" s="23"/>
      <c r="J77" s="48"/>
      <c r="K77" s="23"/>
      <c r="L77" s="23"/>
      <c r="M77" s="48">
        <f t="shared" si="12"/>
        <v>0</v>
      </c>
      <c r="N77" s="48">
        <f t="shared" si="13"/>
        <v>0</v>
      </c>
      <c r="O77" s="54">
        <f t="shared" si="14"/>
        <v>0</v>
      </c>
      <c r="P77" s="54">
        <f t="shared" si="15"/>
        <v>0</v>
      </c>
    </row>
    <row r="78" spans="1:16" x14ac:dyDescent="0.2">
      <c r="A78" s="23">
        <v>17</v>
      </c>
      <c r="B78" s="61" t="s">
        <v>222</v>
      </c>
      <c r="C78" s="103" t="s">
        <v>288</v>
      </c>
      <c r="D78" s="61" t="s">
        <v>26</v>
      </c>
      <c r="E78" s="61">
        <v>11</v>
      </c>
      <c r="F78" s="23"/>
      <c r="G78" s="23"/>
      <c r="H78" s="23"/>
      <c r="I78" s="23"/>
      <c r="J78" s="48"/>
      <c r="K78" s="23"/>
      <c r="L78" s="23"/>
      <c r="M78" s="48">
        <f t="shared" si="12"/>
        <v>0</v>
      </c>
      <c r="N78" s="48">
        <f t="shared" si="13"/>
        <v>0</v>
      </c>
      <c r="O78" s="54">
        <f t="shared" si="14"/>
        <v>0</v>
      </c>
      <c r="P78" s="54">
        <f t="shared" si="15"/>
        <v>0</v>
      </c>
    </row>
    <row r="79" spans="1:16" x14ac:dyDescent="0.2">
      <c r="A79" s="23">
        <v>18</v>
      </c>
      <c r="B79" s="61" t="s">
        <v>130</v>
      </c>
      <c r="C79" s="103" t="s">
        <v>131</v>
      </c>
      <c r="D79" s="61" t="s">
        <v>26</v>
      </c>
      <c r="E79" s="61">
        <v>33</v>
      </c>
      <c r="F79" s="23"/>
      <c r="G79" s="23"/>
      <c r="H79" s="23"/>
      <c r="I79" s="23"/>
      <c r="J79" s="48"/>
      <c r="K79" s="23"/>
      <c r="L79" s="23"/>
      <c r="M79" s="48">
        <f t="shared" si="12"/>
        <v>0</v>
      </c>
      <c r="N79" s="48">
        <f t="shared" si="13"/>
        <v>0</v>
      </c>
      <c r="O79" s="54">
        <f t="shared" si="14"/>
        <v>0</v>
      </c>
      <c r="P79" s="54">
        <f t="shared" si="15"/>
        <v>0</v>
      </c>
    </row>
    <row r="80" spans="1:16" x14ac:dyDescent="0.2">
      <c r="A80" s="23">
        <v>19</v>
      </c>
      <c r="B80" s="61" t="s">
        <v>132</v>
      </c>
      <c r="C80" s="103" t="s">
        <v>133</v>
      </c>
      <c r="D80" s="61" t="s">
        <v>26</v>
      </c>
      <c r="E80" s="61">
        <v>5</v>
      </c>
      <c r="F80" s="23"/>
      <c r="G80" s="23"/>
      <c r="H80" s="23"/>
      <c r="I80" s="23"/>
      <c r="J80" s="48"/>
      <c r="K80" s="23"/>
      <c r="L80" s="23"/>
      <c r="M80" s="48">
        <f t="shared" si="12"/>
        <v>0</v>
      </c>
      <c r="N80" s="48">
        <f t="shared" si="13"/>
        <v>0</v>
      </c>
      <c r="O80" s="54">
        <f t="shared" si="14"/>
        <v>0</v>
      </c>
      <c r="P80" s="54">
        <f t="shared" si="15"/>
        <v>0</v>
      </c>
    </row>
    <row r="81" spans="1:16" ht="15" x14ac:dyDescent="0.25">
      <c r="A81" s="23">
        <v>20</v>
      </c>
      <c r="B81" s="61" t="s">
        <v>289</v>
      </c>
      <c r="C81" s="105" t="s">
        <v>290</v>
      </c>
      <c r="D81" s="106" t="s">
        <v>26</v>
      </c>
      <c r="E81" s="61">
        <v>1</v>
      </c>
      <c r="F81" s="23"/>
      <c r="G81" s="23"/>
      <c r="H81" s="23"/>
      <c r="I81" s="23"/>
      <c r="J81" s="48"/>
      <c r="K81" s="23"/>
      <c r="L81" s="23"/>
      <c r="M81" s="48">
        <f t="shared" si="12"/>
        <v>0</v>
      </c>
      <c r="N81" s="48">
        <f t="shared" si="13"/>
        <v>0</v>
      </c>
      <c r="O81" s="54">
        <f t="shared" si="14"/>
        <v>0</v>
      </c>
      <c r="P81" s="54">
        <f t="shared" si="15"/>
        <v>0</v>
      </c>
    </row>
    <row r="82" spans="1:16" x14ac:dyDescent="0.2">
      <c r="A82" s="23">
        <v>21</v>
      </c>
      <c r="B82" s="61" t="s">
        <v>134</v>
      </c>
      <c r="C82" s="103" t="s">
        <v>135</v>
      </c>
      <c r="D82" s="61" t="s">
        <v>26</v>
      </c>
      <c r="E82" s="61">
        <v>4</v>
      </c>
      <c r="F82" s="23"/>
      <c r="G82" s="23"/>
      <c r="H82" s="23"/>
      <c r="I82" s="23"/>
      <c r="J82" s="48"/>
      <c r="K82" s="23"/>
      <c r="L82" s="23"/>
      <c r="M82" s="48">
        <f t="shared" si="12"/>
        <v>0</v>
      </c>
      <c r="N82" s="48">
        <f t="shared" si="13"/>
        <v>0</v>
      </c>
      <c r="O82" s="54">
        <f t="shared" si="14"/>
        <v>0</v>
      </c>
      <c r="P82" s="54">
        <f t="shared" si="15"/>
        <v>0</v>
      </c>
    </row>
    <row r="83" spans="1:16" x14ac:dyDescent="0.2">
      <c r="A83" s="23">
        <v>22</v>
      </c>
      <c r="B83" s="61" t="s">
        <v>136</v>
      </c>
      <c r="C83" s="103" t="s">
        <v>137</v>
      </c>
      <c r="D83" s="61" t="s">
        <v>26</v>
      </c>
      <c r="E83" s="61">
        <v>48</v>
      </c>
      <c r="F83" s="23"/>
      <c r="G83" s="23"/>
      <c r="H83" s="23"/>
      <c r="I83" s="23"/>
      <c r="J83" s="48"/>
      <c r="K83" s="23"/>
      <c r="L83" s="23"/>
      <c r="M83" s="48">
        <f t="shared" si="12"/>
        <v>0</v>
      </c>
      <c r="N83" s="48">
        <f t="shared" si="13"/>
        <v>0</v>
      </c>
      <c r="O83" s="54">
        <f t="shared" si="14"/>
        <v>0</v>
      </c>
      <c r="P83" s="54">
        <f t="shared" si="15"/>
        <v>0</v>
      </c>
    </row>
    <row r="84" spans="1:16" x14ac:dyDescent="0.2">
      <c r="A84" s="23">
        <v>23</v>
      </c>
      <c r="B84" s="61" t="s">
        <v>223</v>
      </c>
      <c r="C84" s="103" t="s">
        <v>224</v>
      </c>
      <c r="D84" s="61" t="s">
        <v>26</v>
      </c>
      <c r="E84" s="61">
        <v>4</v>
      </c>
      <c r="F84" s="23"/>
      <c r="G84" s="23"/>
      <c r="H84" s="23"/>
      <c r="I84" s="23"/>
      <c r="J84" s="48"/>
      <c r="K84" s="23"/>
      <c r="L84" s="23"/>
      <c r="M84" s="48">
        <f t="shared" si="12"/>
        <v>0</v>
      </c>
      <c r="N84" s="48">
        <f t="shared" si="13"/>
        <v>0</v>
      </c>
      <c r="O84" s="54">
        <f t="shared" si="14"/>
        <v>0</v>
      </c>
      <c r="P84" s="54">
        <f t="shared" si="15"/>
        <v>0</v>
      </c>
    </row>
    <row r="85" spans="1:16" x14ac:dyDescent="0.2">
      <c r="A85" s="23">
        <v>24</v>
      </c>
      <c r="B85" s="61" t="s">
        <v>138</v>
      </c>
      <c r="C85" s="103" t="s">
        <v>139</v>
      </c>
      <c r="D85" s="61" t="s">
        <v>26</v>
      </c>
      <c r="E85" s="61">
        <v>145</v>
      </c>
      <c r="F85" s="23"/>
      <c r="G85" s="23"/>
      <c r="H85" s="23"/>
      <c r="I85" s="23"/>
      <c r="J85" s="48"/>
      <c r="K85" s="23"/>
      <c r="L85" s="23"/>
      <c r="M85" s="48">
        <f t="shared" si="12"/>
        <v>0</v>
      </c>
      <c r="N85" s="48">
        <f t="shared" si="13"/>
        <v>0</v>
      </c>
      <c r="O85" s="54">
        <f t="shared" si="14"/>
        <v>0</v>
      </c>
      <c r="P85" s="54">
        <f t="shared" si="15"/>
        <v>0</v>
      </c>
    </row>
    <row r="86" spans="1:16" x14ac:dyDescent="0.2">
      <c r="A86" s="23">
        <v>25</v>
      </c>
      <c r="B86" s="61" t="s">
        <v>251</v>
      </c>
      <c r="C86" s="103" t="s">
        <v>252</v>
      </c>
      <c r="D86" s="61" t="s">
        <v>26</v>
      </c>
      <c r="E86" s="61">
        <v>2</v>
      </c>
      <c r="F86" s="23"/>
      <c r="G86" s="23"/>
      <c r="H86" s="23"/>
      <c r="I86" s="23"/>
      <c r="J86" s="48"/>
      <c r="K86" s="23"/>
      <c r="L86" s="23"/>
      <c r="M86" s="48">
        <f t="shared" si="12"/>
        <v>0</v>
      </c>
      <c r="N86" s="48">
        <f t="shared" si="13"/>
        <v>0</v>
      </c>
      <c r="O86" s="54">
        <f t="shared" si="14"/>
        <v>0</v>
      </c>
      <c r="P86" s="54">
        <f t="shared" si="15"/>
        <v>0</v>
      </c>
    </row>
    <row r="87" spans="1:16" x14ac:dyDescent="0.2">
      <c r="A87" s="23">
        <v>26</v>
      </c>
      <c r="B87" s="61" t="s">
        <v>291</v>
      </c>
      <c r="C87" s="103" t="s">
        <v>292</v>
      </c>
      <c r="D87" s="61" t="s">
        <v>25</v>
      </c>
      <c r="E87" s="61">
        <v>3</v>
      </c>
      <c r="F87" s="23"/>
      <c r="G87" s="23"/>
      <c r="H87" s="23"/>
      <c r="I87" s="23"/>
      <c r="J87" s="48"/>
      <c r="K87" s="23"/>
      <c r="L87" s="23"/>
      <c r="M87" s="48">
        <f t="shared" si="12"/>
        <v>0</v>
      </c>
      <c r="N87" s="48">
        <f t="shared" si="13"/>
        <v>0</v>
      </c>
      <c r="O87" s="54">
        <f t="shared" si="14"/>
        <v>0</v>
      </c>
      <c r="P87" s="54">
        <f t="shared" si="15"/>
        <v>0</v>
      </c>
    </row>
    <row r="88" spans="1:16" ht="15" x14ac:dyDescent="0.25">
      <c r="A88" s="23">
        <v>27</v>
      </c>
      <c r="B88" s="61" t="s">
        <v>293</v>
      </c>
      <c r="C88" s="105" t="s">
        <v>294</v>
      </c>
      <c r="D88" s="106" t="s">
        <v>26</v>
      </c>
      <c r="E88" s="61">
        <v>1</v>
      </c>
      <c r="F88" s="23"/>
      <c r="G88" s="23"/>
      <c r="H88" s="23"/>
      <c r="I88" s="23"/>
      <c r="J88" s="48"/>
      <c r="K88" s="23"/>
      <c r="L88" s="23"/>
      <c r="M88" s="48">
        <f t="shared" si="12"/>
        <v>0</v>
      </c>
      <c r="N88" s="48">
        <f t="shared" si="13"/>
        <v>0</v>
      </c>
      <c r="O88" s="54">
        <f t="shared" si="14"/>
        <v>0</v>
      </c>
      <c r="P88" s="54">
        <f t="shared" si="15"/>
        <v>0</v>
      </c>
    </row>
    <row r="89" spans="1:16" x14ac:dyDescent="0.2">
      <c r="A89" s="23">
        <v>28</v>
      </c>
      <c r="B89" s="61" t="s">
        <v>140</v>
      </c>
      <c r="C89" s="103" t="s">
        <v>141</v>
      </c>
      <c r="D89" s="61" t="s">
        <v>26</v>
      </c>
      <c r="E89" s="61">
        <v>4</v>
      </c>
      <c r="F89" s="23"/>
      <c r="G89" s="23"/>
      <c r="H89" s="23"/>
      <c r="I89" s="23"/>
      <c r="J89" s="48"/>
      <c r="K89" s="23"/>
      <c r="L89" s="23"/>
      <c r="M89" s="48">
        <f t="shared" si="12"/>
        <v>0</v>
      </c>
      <c r="N89" s="48">
        <f t="shared" si="13"/>
        <v>0</v>
      </c>
      <c r="O89" s="54">
        <f t="shared" si="14"/>
        <v>0</v>
      </c>
      <c r="P89" s="54">
        <f t="shared" si="15"/>
        <v>0</v>
      </c>
    </row>
    <row r="90" spans="1:16" x14ac:dyDescent="0.2">
      <c r="A90" s="23">
        <v>29</v>
      </c>
      <c r="B90" s="61" t="s">
        <v>225</v>
      </c>
      <c r="C90" s="103" t="s">
        <v>226</v>
      </c>
      <c r="D90" s="61" t="s">
        <v>26</v>
      </c>
      <c r="E90" s="61">
        <v>11</v>
      </c>
      <c r="F90" s="23"/>
      <c r="G90" s="23"/>
      <c r="H90" s="23"/>
      <c r="I90" s="23"/>
      <c r="J90" s="48"/>
      <c r="K90" s="23"/>
      <c r="L90" s="23"/>
      <c r="M90" s="48">
        <f t="shared" si="12"/>
        <v>0</v>
      </c>
      <c r="N90" s="48">
        <f t="shared" si="13"/>
        <v>0</v>
      </c>
      <c r="O90" s="54">
        <f t="shared" si="14"/>
        <v>0</v>
      </c>
      <c r="P90" s="54">
        <f t="shared" si="15"/>
        <v>0</v>
      </c>
    </row>
    <row r="91" spans="1:16" x14ac:dyDescent="0.2">
      <c r="A91" s="23">
        <v>30</v>
      </c>
      <c r="B91" s="61" t="s">
        <v>142</v>
      </c>
      <c r="C91" s="103" t="s">
        <v>143</v>
      </c>
      <c r="D91" s="61" t="s">
        <v>26</v>
      </c>
      <c r="E91" s="61">
        <v>9</v>
      </c>
      <c r="F91" s="23"/>
      <c r="G91" s="23"/>
      <c r="H91" s="23"/>
      <c r="I91" s="23"/>
      <c r="J91" s="48"/>
      <c r="K91" s="23"/>
      <c r="L91" s="23"/>
      <c r="M91" s="48">
        <f t="shared" si="12"/>
        <v>0</v>
      </c>
      <c r="N91" s="48">
        <f t="shared" si="13"/>
        <v>0</v>
      </c>
      <c r="O91" s="54">
        <f t="shared" si="14"/>
        <v>0</v>
      </c>
      <c r="P91" s="54">
        <f t="shared" si="15"/>
        <v>0</v>
      </c>
    </row>
    <row r="92" spans="1:16" x14ac:dyDescent="0.2">
      <c r="A92" s="23">
        <v>31</v>
      </c>
      <c r="B92" s="61" t="s">
        <v>146</v>
      </c>
      <c r="C92" s="103" t="s">
        <v>147</v>
      </c>
      <c r="D92" s="61" t="s">
        <v>26</v>
      </c>
      <c r="E92" s="61">
        <v>2</v>
      </c>
      <c r="F92" s="23"/>
      <c r="G92" s="23"/>
      <c r="H92" s="23"/>
      <c r="I92" s="23"/>
      <c r="J92" s="48"/>
      <c r="K92" s="23"/>
      <c r="L92" s="23"/>
      <c r="M92" s="48">
        <f t="shared" si="12"/>
        <v>0</v>
      </c>
      <c r="N92" s="48">
        <f t="shared" si="13"/>
        <v>0</v>
      </c>
      <c r="O92" s="54">
        <f t="shared" si="14"/>
        <v>0</v>
      </c>
      <c r="P92" s="54">
        <f t="shared" si="15"/>
        <v>0</v>
      </c>
    </row>
    <row r="93" spans="1:16" x14ac:dyDescent="0.2">
      <c r="A93" s="23">
        <v>32</v>
      </c>
      <c r="B93" s="61" t="s">
        <v>144</v>
      </c>
      <c r="C93" s="103" t="s">
        <v>145</v>
      </c>
      <c r="D93" s="61" t="s">
        <v>26</v>
      </c>
      <c r="E93" s="61">
        <v>40</v>
      </c>
      <c r="F93" s="23"/>
      <c r="G93" s="23"/>
      <c r="H93" s="23"/>
      <c r="I93" s="23"/>
      <c r="J93" s="48"/>
      <c r="K93" s="23"/>
      <c r="L93" s="23"/>
      <c r="M93" s="48">
        <f t="shared" si="12"/>
        <v>0</v>
      </c>
      <c r="N93" s="48">
        <f t="shared" si="13"/>
        <v>0</v>
      </c>
      <c r="O93" s="54">
        <f t="shared" si="14"/>
        <v>0</v>
      </c>
      <c r="P93" s="54">
        <f t="shared" si="15"/>
        <v>0</v>
      </c>
    </row>
    <row r="94" spans="1:16" x14ac:dyDescent="0.2">
      <c r="A94" s="23">
        <v>33</v>
      </c>
      <c r="B94" s="61" t="s">
        <v>149</v>
      </c>
      <c r="C94" s="103" t="s">
        <v>295</v>
      </c>
      <c r="D94" s="61" t="s">
        <v>26</v>
      </c>
      <c r="E94" s="61">
        <v>24</v>
      </c>
      <c r="F94" s="23"/>
      <c r="G94" s="23"/>
      <c r="H94" s="23"/>
      <c r="I94" s="23"/>
      <c r="J94" s="48"/>
      <c r="K94" s="23"/>
      <c r="L94" s="23"/>
      <c r="M94" s="48">
        <f t="shared" si="12"/>
        <v>0</v>
      </c>
      <c r="N94" s="48">
        <f t="shared" si="13"/>
        <v>0</v>
      </c>
      <c r="O94" s="54">
        <f t="shared" si="14"/>
        <v>0</v>
      </c>
      <c r="P94" s="54">
        <f t="shared" si="15"/>
        <v>0</v>
      </c>
    </row>
    <row r="95" spans="1:16" x14ac:dyDescent="0.2">
      <c r="A95" s="23">
        <v>34</v>
      </c>
      <c r="B95" s="61" t="s">
        <v>253</v>
      </c>
      <c r="C95" s="103" t="s">
        <v>296</v>
      </c>
      <c r="D95" s="61" t="s">
        <v>26</v>
      </c>
      <c r="E95" s="61">
        <v>4</v>
      </c>
      <c r="F95" s="23"/>
      <c r="G95" s="23"/>
      <c r="H95" s="23"/>
      <c r="I95" s="23"/>
      <c r="J95" s="48"/>
      <c r="K95" s="23"/>
      <c r="L95" s="23"/>
      <c r="M95" s="48">
        <f t="shared" si="12"/>
        <v>0</v>
      </c>
      <c r="N95" s="48">
        <f t="shared" si="13"/>
        <v>0</v>
      </c>
      <c r="O95" s="54">
        <f t="shared" si="14"/>
        <v>0</v>
      </c>
      <c r="P95" s="54">
        <f t="shared" si="15"/>
        <v>0</v>
      </c>
    </row>
    <row r="96" spans="1:16" x14ac:dyDescent="0.2">
      <c r="A96" s="23">
        <v>35</v>
      </c>
      <c r="B96" s="61" t="s">
        <v>151</v>
      </c>
      <c r="C96" s="103" t="s">
        <v>297</v>
      </c>
      <c r="D96" s="61" t="s">
        <v>26</v>
      </c>
      <c r="E96" s="61">
        <v>5</v>
      </c>
      <c r="F96" s="23"/>
      <c r="G96" s="23"/>
      <c r="H96" s="23"/>
      <c r="I96" s="23"/>
      <c r="J96" s="48"/>
      <c r="K96" s="23"/>
      <c r="L96" s="23"/>
      <c r="M96" s="48">
        <f t="shared" si="12"/>
        <v>0</v>
      </c>
      <c r="N96" s="48">
        <f t="shared" si="13"/>
        <v>0</v>
      </c>
      <c r="O96" s="54">
        <f t="shared" si="14"/>
        <v>0</v>
      </c>
      <c r="P96" s="54">
        <f t="shared" si="15"/>
        <v>0</v>
      </c>
    </row>
    <row r="97" spans="1:16" x14ac:dyDescent="0.2">
      <c r="A97" s="23">
        <v>36</v>
      </c>
      <c r="B97" s="61" t="s">
        <v>150</v>
      </c>
      <c r="C97" s="103" t="s">
        <v>298</v>
      </c>
      <c r="D97" s="61" t="s">
        <v>26</v>
      </c>
      <c r="E97" s="61">
        <v>50</v>
      </c>
      <c r="F97" s="23"/>
      <c r="G97" s="23"/>
      <c r="H97" s="23"/>
      <c r="I97" s="23"/>
      <c r="J97" s="48"/>
      <c r="K97" s="23"/>
      <c r="L97" s="23"/>
      <c r="M97" s="48">
        <f t="shared" si="12"/>
        <v>0</v>
      </c>
      <c r="N97" s="48">
        <f t="shared" si="13"/>
        <v>0</v>
      </c>
      <c r="O97" s="54">
        <f t="shared" si="14"/>
        <v>0</v>
      </c>
      <c r="P97" s="54">
        <f t="shared" si="15"/>
        <v>0</v>
      </c>
    </row>
    <row r="98" spans="1:16" x14ac:dyDescent="0.2">
      <c r="A98" s="23">
        <v>37</v>
      </c>
      <c r="B98" s="61" t="s">
        <v>148</v>
      </c>
      <c r="C98" s="103" t="s">
        <v>299</v>
      </c>
      <c r="D98" s="61" t="s">
        <v>26</v>
      </c>
      <c r="E98" s="61">
        <v>65</v>
      </c>
      <c r="F98" s="23"/>
      <c r="G98" s="23"/>
      <c r="H98" s="23"/>
      <c r="I98" s="23"/>
      <c r="J98" s="48"/>
      <c r="K98" s="23"/>
      <c r="L98" s="23"/>
      <c r="M98" s="48">
        <f t="shared" si="12"/>
        <v>0</v>
      </c>
      <c r="N98" s="48">
        <f t="shared" si="13"/>
        <v>0</v>
      </c>
      <c r="O98" s="54">
        <f t="shared" si="14"/>
        <v>0</v>
      </c>
      <c r="P98" s="54">
        <f t="shared" si="15"/>
        <v>0</v>
      </c>
    </row>
    <row r="99" spans="1:16" x14ac:dyDescent="0.2">
      <c r="A99" s="23">
        <v>38</v>
      </c>
      <c r="B99" s="61" t="s">
        <v>152</v>
      </c>
      <c r="C99" s="103" t="s">
        <v>153</v>
      </c>
      <c r="D99" s="61" t="s">
        <v>26</v>
      </c>
      <c r="E99" s="61">
        <v>21</v>
      </c>
      <c r="F99" s="23"/>
      <c r="G99" s="23"/>
      <c r="H99" s="23"/>
      <c r="I99" s="23"/>
      <c r="J99" s="48"/>
      <c r="K99" s="23"/>
      <c r="L99" s="23"/>
      <c r="M99" s="48">
        <f t="shared" si="12"/>
        <v>0</v>
      </c>
      <c r="N99" s="48">
        <f t="shared" si="13"/>
        <v>0</v>
      </c>
      <c r="O99" s="54">
        <f t="shared" si="14"/>
        <v>0</v>
      </c>
      <c r="P99" s="54">
        <f t="shared" si="15"/>
        <v>0</v>
      </c>
    </row>
    <row r="100" spans="1:16" x14ac:dyDescent="0.2">
      <c r="A100" s="23">
        <v>39</v>
      </c>
      <c r="B100" s="61" t="s">
        <v>154</v>
      </c>
      <c r="C100" s="103" t="s">
        <v>254</v>
      </c>
      <c r="D100" s="61" t="s">
        <v>26</v>
      </c>
      <c r="E100" s="61">
        <v>19</v>
      </c>
      <c r="F100" s="23"/>
      <c r="G100" s="23"/>
      <c r="H100" s="23"/>
      <c r="I100" s="23"/>
      <c r="J100" s="48"/>
      <c r="K100" s="23"/>
      <c r="L100" s="23"/>
      <c r="M100" s="48">
        <f t="shared" si="12"/>
        <v>0</v>
      </c>
      <c r="N100" s="48">
        <f t="shared" si="13"/>
        <v>0</v>
      </c>
      <c r="O100" s="54">
        <f t="shared" si="14"/>
        <v>0</v>
      </c>
      <c r="P100" s="54">
        <f t="shared" si="15"/>
        <v>0</v>
      </c>
    </row>
    <row r="101" spans="1:16" x14ac:dyDescent="0.2">
      <c r="A101" s="23">
        <v>40</v>
      </c>
      <c r="B101" s="61" t="s">
        <v>155</v>
      </c>
      <c r="C101" s="103" t="s">
        <v>156</v>
      </c>
      <c r="D101" s="61" t="s">
        <v>26</v>
      </c>
      <c r="E101" s="61">
        <v>58</v>
      </c>
      <c r="F101" s="23"/>
      <c r="G101" s="23"/>
      <c r="H101" s="23"/>
      <c r="I101" s="23"/>
      <c r="J101" s="48"/>
      <c r="K101" s="23"/>
      <c r="L101" s="23"/>
      <c r="M101" s="48">
        <f t="shared" si="12"/>
        <v>0</v>
      </c>
      <c r="N101" s="48">
        <f t="shared" si="13"/>
        <v>0</v>
      </c>
      <c r="O101" s="54">
        <f t="shared" si="14"/>
        <v>0</v>
      </c>
      <c r="P101" s="54">
        <f t="shared" si="15"/>
        <v>0</v>
      </c>
    </row>
    <row r="102" spans="1:16" x14ac:dyDescent="0.2">
      <c r="A102" s="23">
        <v>41</v>
      </c>
      <c r="B102" s="61" t="s">
        <v>159</v>
      </c>
      <c r="C102" s="103" t="s">
        <v>160</v>
      </c>
      <c r="D102" s="61" t="s">
        <v>26</v>
      </c>
      <c r="E102" s="61">
        <v>2</v>
      </c>
      <c r="F102" s="23"/>
      <c r="G102" s="23"/>
      <c r="H102" s="23"/>
      <c r="I102" s="23"/>
      <c r="J102" s="48"/>
      <c r="K102" s="23"/>
      <c r="L102" s="23"/>
      <c r="M102" s="48">
        <f t="shared" si="12"/>
        <v>0</v>
      </c>
      <c r="N102" s="48">
        <f t="shared" si="13"/>
        <v>0</v>
      </c>
      <c r="O102" s="54">
        <f t="shared" si="14"/>
        <v>0</v>
      </c>
      <c r="P102" s="54">
        <f t="shared" si="15"/>
        <v>0</v>
      </c>
    </row>
    <row r="103" spans="1:16" x14ac:dyDescent="0.2">
      <c r="A103" s="23">
        <v>42</v>
      </c>
      <c r="B103" s="61" t="s">
        <v>300</v>
      </c>
      <c r="C103" s="103" t="s">
        <v>301</v>
      </c>
      <c r="D103" s="61" t="s">
        <v>26</v>
      </c>
      <c r="E103" s="61">
        <v>11</v>
      </c>
      <c r="F103" s="23"/>
      <c r="G103" s="23"/>
      <c r="H103" s="23"/>
      <c r="I103" s="23"/>
      <c r="J103" s="48"/>
      <c r="K103" s="23"/>
      <c r="L103" s="23"/>
      <c r="M103" s="48">
        <f t="shared" si="12"/>
        <v>0</v>
      </c>
      <c r="N103" s="48">
        <f t="shared" si="13"/>
        <v>0</v>
      </c>
      <c r="O103" s="54">
        <f t="shared" si="14"/>
        <v>0</v>
      </c>
      <c r="P103" s="54">
        <f t="shared" si="15"/>
        <v>0</v>
      </c>
    </row>
    <row r="104" spans="1:16" ht="13.5" thickBot="1" x14ac:dyDescent="0.25">
      <c r="A104" s="23">
        <v>43</v>
      </c>
      <c r="B104" s="101" t="s">
        <v>302</v>
      </c>
      <c r="C104" s="104" t="s">
        <v>303</v>
      </c>
      <c r="D104" s="101" t="s">
        <v>26</v>
      </c>
      <c r="E104" s="101">
        <v>3</v>
      </c>
      <c r="F104" s="23"/>
      <c r="G104" s="23"/>
      <c r="H104" s="23"/>
      <c r="I104" s="23"/>
      <c r="J104" s="48"/>
      <c r="K104" s="23"/>
      <c r="L104" s="23"/>
      <c r="M104" s="48">
        <f t="shared" si="12"/>
        <v>0</v>
      </c>
      <c r="N104" s="48">
        <f t="shared" si="13"/>
        <v>0</v>
      </c>
      <c r="O104" s="54">
        <f t="shared" si="14"/>
        <v>0</v>
      </c>
      <c r="P104" s="54">
        <f t="shared" si="15"/>
        <v>0</v>
      </c>
    </row>
    <row r="105" spans="1:16" ht="13.5" thickBot="1" x14ac:dyDescent="0.25">
      <c r="A105" s="138" t="s">
        <v>27</v>
      </c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O105" s="52">
        <f>SUM(O62:O104)</f>
        <v>0</v>
      </c>
      <c r="P105" s="53">
        <f>SUM(P62:P104)</f>
        <v>0</v>
      </c>
    </row>
    <row r="106" spans="1:16" x14ac:dyDescent="0.2">
      <c r="M106" s="47"/>
    </row>
    <row r="107" spans="1:16" x14ac:dyDescent="0.2">
      <c r="A107" s="3" t="s">
        <v>56</v>
      </c>
      <c r="C107" s="116" t="s">
        <v>28</v>
      </c>
      <c r="M107" s="47"/>
    </row>
    <row r="108" spans="1:16" x14ac:dyDescent="0.2">
      <c r="C108" s="116" t="s">
        <v>29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51"/>
      <c r="N108" s="11"/>
      <c r="O108" s="11"/>
      <c r="P108" s="11"/>
    </row>
    <row r="109" spans="1:16" x14ac:dyDescent="0.2">
      <c r="B109" s="126" t="s">
        <v>323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</row>
    <row r="110" spans="1:16" ht="13.5" thickBot="1" x14ac:dyDescent="0.25"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</row>
    <row r="111" spans="1:16" ht="45.75" thickBot="1" x14ac:dyDescent="0.25">
      <c r="A111" s="2" t="s">
        <v>14</v>
      </c>
      <c r="B111" s="35" t="s">
        <v>15</v>
      </c>
      <c r="C111" s="96" t="s">
        <v>60</v>
      </c>
      <c r="D111" s="85" t="s">
        <v>16</v>
      </c>
      <c r="E111" s="82" t="s">
        <v>17</v>
      </c>
      <c r="F111" s="80" t="s">
        <v>18</v>
      </c>
      <c r="G111" s="82" t="s">
        <v>19</v>
      </c>
      <c r="H111" s="80" t="s">
        <v>44</v>
      </c>
      <c r="I111" s="82" t="s">
        <v>20</v>
      </c>
      <c r="J111" s="80" t="s">
        <v>21</v>
      </c>
      <c r="K111" s="82" t="s">
        <v>22</v>
      </c>
      <c r="L111" s="80" t="s">
        <v>23</v>
      </c>
      <c r="M111" s="82" t="s">
        <v>24</v>
      </c>
      <c r="N111" s="80" t="s">
        <v>35</v>
      </c>
      <c r="O111" s="77" t="s">
        <v>36</v>
      </c>
      <c r="P111" s="76" t="s">
        <v>37</v>
      </c>
    </row>
    <row r="112" spans="1:16" ht="13.5" thickBot="1" x14ac:dyDescent="0.25">
      <c r="A112" s="39">
        <v>1</v>
      </c>
      <c r="B112" s="86">
        <v>2</v>
      </c>
      <c r="C112" s="77">
        <v>3</v>
      </c>
      <c r="D112" s="81">
        <v>4</v>
      </c>
      <c r="E112" s="77">
        <v>5</v>
      </c>
      <c r="F112" s="84">
        <v>6</v>
      </c>
      <c r="G112" s="77">
        <v>7</v>
      </c>
      <c r="H112" s="84">
        <v>8</v>
      </c>
      <c r="I112" s="77">
        <v>9</v>
      </c>
      <c r="J112" s="81">
        <v>10</v>
      </c>
      <c r="K112" s="77">
        <v>11</v>
      </c>
      <c r="L112" s="81">
        <v>12</v>
      </c>
      <c r="M112" s="83">
        <v>13</v>
      </c>
      <c r="N112" s="81">
        <v>14</v>
      </c>
      <c r="O112" s="79">
        <v>15</v>
      </c>
      <c r="P112" s="78">
        <v>16</v>
      </c>
    </row>
    <row r="113" spans="1:20" s="63" customFormat="1" x14ac:dyDescent="0.2">
      <c r="A113" s="40">
        <v>1</v>
      </c>
      <c r="B113" s="93" t="s">
        <v>227</v>
      </c>
      <c r="C113" s="102" t="s">
        <v>228</v>
      </c>
      <c r="D113" s="93" t="s">
        <v>25</v>
      </c>
      <c r="E113" s="93">
        <v>4</v>
      </c>
      <c r="F113" s="40"/>
      <c r="G113" s="40"/>
      <c r="H113" s="40"/>
      <c r="I113" s="40"/>
      <c r="J113" s="62"/>
      <c r="K113" s="40"/>
      <c r="L113" s="40"/>
      <c r="M113" s="62">
        <f t="shared" ref="M113" si="16">+(+L113/100)*(J113-K113)</f>
        <v>0</v>
      </c>
      <c r="N113" s="62">
        <f t="shared" ref="N113" si="17">+(+J113-K113)+M113</f>
        <v>0</v>
      </c>
      <c r="O113" s="66">
        <f t="shared" ref="O113" si="18">+(+J113-K113)*E113</f>
        <v>0</v>
      </c>
      <c r="P113" s="66">
        <f t="shared" ref="P113" si="19">+N113*E113</f>
        <v>0</v>
      </c>
      <c r="Q113" s="58"/>
      <c r="R113" s="58"/>
      <c r="S113" s="58"/>
      <c r="T113" s="58"/>
    </row>
    <row r="114" spans="1:20" s="63" customFormat="1" x14ac:dyDescent="0.2">
      <c r="A114" s="40">
        <v>2</v>
      </c>
      <c r="B114" s="61" t="s">
        <v>161</v>
      </c>
      <c r="C114" s="103" t="s">
        <v>162</v>
      </c>
      <c r="D114" s="61" t="s">
        <v>25</v>
      </c>
      <c r="E114" s="61">
        <v>121</v>
      </c>
      <c r="F114" s="40"/>
      <c r="G114" s="40"/>
      <c r="H114" s="40"/>
      <c r="I114" s="40"/>
      <c r="J114" s="62"/>
      <c r="K114" s="40"/>
      <c r="L114" s="40"/>
      <c r="M114" s="62">
        <f t="shared" ref="M114:M127" si="20">+(+L114/100)*(J114-K114)</f>
        <v>0</v>
      </c>
      <c r="N114" s="62">
        <f t="shared" ref="N114:N127" si="21">+(+J114-K114)+M114</f>
        <v>0</v>
      </c>
      <c r="O114" s="66">
        <f t="shared" ref="O114:O127" si="22">+(+J114-K114)*E114</f>
        <v>0</v>
      </c>
      <c r="P114" s="66">
        <f t="shared" ref="P114:P127" si="23">+N114*E114</f>
        <v>0</v>
      </c>
      <c r="Q114" s="58"/>
      <c r="R114" s="58"/>
      <c r="S114" s="58"/>
      <c r="T114" s="58"/>
    </row>
    <row r="115" spans="1:20" s="63" customFormat="1" x14ac:dyDescent="0.2">
      <c r="A115" s="40">
        <v>3</v>
      </c>
      <c r="B115" s="61" t="s">
        <v>163</v>
      </c>
      <c r="C115" s="103" t="s">
        <v>164</v>
      </c>
      <c r="D115" s="61" t="s">
        <v>25</v>
      </c>
      <c r="E115" s="61">
        <v>16</v>
      </c>
      <c r="F115" s="40"/>
      <c r="G115" s="40"/>
      <c r="H115" s="40"/>
      <c r="I115" s="40"/>
      <c r="J115" s="62"/>
      <c r="K115" s="40"/>
      <c r="L115" s="40"/>
      <c r="M115" s="62">
        <f t="shared" si="20"/>
        <v>0</v>
      </c>
      <c r="N115" s="62">
        <f t="shared" si="21"/>
        <v>0</v>
      </c>
      <c r="O115" s="66">
        <f t="shared" si="22"/>
        <v>0</v>
      </c>
      <c r="P115" s="66">
        <f t="shared" si="23"/>
        <v>0</v>
      </c>
      <c r="Q115" s="58"/>
      <c r="R115" s="58"/>
      <c r="S115" s="58"/>
      <c r="T115" s="58"/>
    </row>
    <row r="116" spans="1:20" s="63" customFormat="1" x14ac:dyDescent="0.2">
      <c r="A116" s="40">
        <v>4</v>
      </c>
      <c r="B116" s="61" t="s">
        <v>165</v>
      </c>
      <c r="C116" s="103" t="s">
        <v>166</v>
      </c>
      <c r="D116" s="61" t="s">
        <v>25</v>
      </c>
      <c r="E116" s="61">
        <v>7</v>
      </c>
      <c r="F116" s="40"/>
      <c r="G116" s="40"/>
      <c r="H116" s="40"/>
      <c r="I116" s="40"/>
      <c r="J116" s="62"/>
      <c r="K116" s="40"/>
      <c r="L116" s="40"/>
      <c r="M116" s="62">
        <f t="shared" si="20"/>
        <v>0</v>
      </c>
      <c r="N116" s="62">
        <f t="shared" si="21"/>
        <v>0</v>
      </c>
      <c r="O116" s="66">
        <f t="shared" si="22"/>
        <v>0</v>
      </c>
      <c r="P116" s="66">
        <f t="shared" si="23"/>
        <v>0</v>
      </c>
      <c r="Q116" s="58"/>
      <c r="R116" s="58"/>
      <c r="S116" s="58"/>
      <c r="T116" s="58"/>
    </row>
    <row r="117" spans="1:20" s="63" customFormat="1" x14ac:dyDescent="0.2">
      <c r="A117" s="40">
        <v>5</v>
      </c>
      <c r="B117" s="61" t="s">
        <v>167</v>
      </c>
      <c r="C117" s="103" t="s">
        <v>168</v>
      </c>
      <c r="D117" s="61" t="s">
        <v>25</v>
      </c>
      <c r="E117" s="61">
        <v>16</v>
      </c>
      <c r="F117" s="40"/>
      <c r="G117" s="40"/>
      <c r="H117" s="40"/>
      <c r="I117" s="40"/>
      <c r="J117" s="62"/>
      <c r="K117" s="40"/>
      <c r="L117" s="40"/>
      <c r="M117" s="62">
        <f t="shared" si="20"/>
        <v>0</v>
      </c>
      <c r="N117" s="62">
        <f t="shared" si="21"/>
        <v>0</v>
      </c>
      <c r="O117" s="66">
        <f t="shared" si="22"/>
        <v>0</v>
      </c>
      <c r="P117" s="66">
        <f t="shared" si="23"/>
        <v>0</v>
      </c>
      <c r="Q117" s="58"/>
      <c r="R117" s="58"/>
      <c r="S117" s="58"/>
      <c r="T117" s="58"/>
    </row>
    <row r="118" spans="1:20" s="63" customFormat="1" x14ac:dyDescent="0.2">
      <c r="A118" s="40">
        <v>6</v>
      </c>
      <c r="B118" s="61" t="s">
        <v>304</v>
      </c>
      <c r="C118" s="103" t="s">
        <v>305</v>
      </c>
      <c r="D118" s="61" t="s">
        <v>25</v>
      </c>
      <c r="E118" s="61">
        <v>26</v>
      </c>
      <c r="F118" s="40"/>
      <c r="G118" s="40"/>
      <c r="H118" s="40"/>
      <c r="I118" s="40"/>
      <c r="J118" s="62"/>
      <c r="K118" s="40"/>
      <c r="L118" s="40"/>
      <c r="M118" s="62">
        <f t="shared" si="20"/>
        <v>0</v>
      </c>
      <c r="N118" s="62">
        <f t="shared" si="21"/>
        <v>0</v>
      </c>
      <c r="O118" s="66">
        <f t="shared" si="22"/>
        <v>0</v>
      </c>
      <c r="P118" s="66">
        <f t="shared" si="23"/>
        <v>0</v>
      </c>
      <c r="Q118" s="58"/>
      <c r="R118" s="58"/>
      <c r="S118" s="58"/>
      <c r="T118" s="58"/>
    </row>
    <row r="119" spans="1:20" s="63" customFormat="1" x14ac:dyDescent="0.2">
      <c r="A119" s="40">
        <v>7</v>
      </c>
      <c r="B119" s="61" t="s">
        <v>169</v>
      </c>
      <c r="C119" s="103" t="s">
        <v>306</v>
      </c>
      <c r="D119" s="61" t="s">
        <v>25</v>
      </c>
      <c r="E119" s="61">
        <v>56</v>
      </c>
      <c r="F119" s="40"/>
      <c r="G119" s="40"/>
      <c r="H119" s="40"/>
      <c r="I119" s="40"/>
      <c r="J119" s="62"/>
      <c r="K119" s="40"/>
      <c r="L119" s="40"/>
      <c r="M119" s="62">
        <f t="shared" si="20"/>
        <v>0</v>
      </c>
      <c r="N119" s="62">
        <f t="shared" si="21"/>
        <v>0</v>
      </c>
      <c r="O119" s="66">
        <f t="shared" si="22"/>
        <v>0</v>
      </c>
      <c r="P119" s="66">
        <f t="shared" si="23"/>
        <v>0</v>
      </c>
      <c r="Q119" s="58"/>
      <c r="R119" s="58"/>
      <c r="S119" s="58"/>
      <c r="T119" s="58"/>
    </row>
    <row r="120" spans="1:20" s="63" customFormat="1" x14ac:dyDescent="0.2">
      <c r="A120" s="40">
        <v>8</v>
      </c>
      <c r="B120" s="61" t="s">
        <v>307</v>
      </c>
      <c r="C120" s="103" t="s">
        <v>308</v>
      </c>
      <c r="D120" s="61" t="s">
        <v>25</v>
      </c>
      <c r="E120" s="61">
        <v>10</v>
      </c>
      <c r="F120" s="40"/>
      <c r="G120" s="40"/>
      <c r="H120" s="40"/>
      <c r="I120" s="40"/>
      <c r="J120" s="62"/>
      <c r="K120" s="40"/>
      <c r="L120" s="40"/>
      <c r="M120" s="62">
        <f t="shared" si="20"/>
        <v>0</v>
      </c>
      <c r="N120" s="62">
        <f t="shared" si="21"/>
        <v>0</v>
      </c>
      <c r="O120" s="66">
        <f t="shared" si="22"/>
        <v>0</v>
      </c>
      <c r="P120" s="66">
        <f t="shared" si="23"/>
        <v>0</v>
      </c>
      <c r="Q120" s="58"/>
      <c r="R120" s="58"/>
      <c r="S120" s="58"/>
      <c r="T120" s="58"/>
    </row>
    <row r="121" spans="1:20" s="63" customFormat="1" x14ac:dyDescent="0.2">
      <c r="A121" s="40">
        <v>9</v>
      </c>
      <c r="B121" s="61" t="s">
        <v>170</v>
      </c>
      <c r="C121" s="103" t="s">
        <v>171</v>
      </c>
      <c r="D121" s="61" t="s">
        <v>25</v>
      </c>
      <c r="E121" s="61">
        <v>115</v>
      </c>
      <c r="F121" s="40"/>
      <c r="G121" s="40"/>
      <c r="H121" s="40"/>
      <c r="I121" s="40"/>
      <c r="J121" s="62"/>
      <c r="K121" s="40"/>
      <c r="L121" s="40"/>
      <c r="M121" s="62">
        <f t="shared" si="20"/>
        <v>0</v>
      </c>
      <c r="N121" s="62">
        <f t="shared" si="21"/>
        <v>0</v>
      </c>
      <c r="O121" s="66">
        <f t="shared" si="22"/>
        <v>0</v>
      </c>
      <c r="P121" s="66">
        <f t="shared" si="23"/>
        <v>0</v>
      </c>
      <c r="Q121" s="58"/>
      <c r="R121" s="58"/>
      <c r="S121" s="58"/>
      <c r="T121" s="58"/>
    </row>
    <row r="122" spans="1:20" s="63" customFormat="1" x14ac:dyDescent="0.2">
      <c r="A122" s="40">
        <v>10</v>
      </c>
      <c r="B122" s="61" t="s">
        <v>172</v>
      </c>
      <c r="C122" s="103" t="s">
        <v>173</v>
      </c>
      <c r="D122" s="61" t="s">
        <v>25</v>
      </c>
      <c r="E122" s="61">
        <v>18</v>
      </c>
      <c r="F122" s="40"/>
      <c r="G122" s="40"/>
      <c r="H122" s="40"/>
      <c r="I122" s="40"/>
      <c r="J122" s="62"/>
      <c r="K122" s="40"/>
      <c r="L122" s="40"/>
      <c r="M122" s="62">
        <f t="shared" si="20"/>
        <v>0</v>
      </c>
      <c r="N122" s="62">
        <f t="shared" si="21"/>
        <v>0</v>
      </c>
      <c r="O122" s="66">
        <f t="shared" si="22"/>
        <v>0</v>
      </c>
      <c r="P122" s="66">
        <f t="shared" si="23"/>
        <v>0</v>
      </c>
      <c r="Q122" s="58"/>
      <c r="R122" s="58"/>
      <c r="S122" s="58"/>
      <c r="T122" s="58"/>
    </row>
    <row r="123" spans="1:20" s="63" customFormat="1" x14ac:dyDescent="0.2">
      <c r="A123" s="40">
        <v>11</v>
      </c>
      <c r="B123" s="61" t="s">
        <v>174</v>
      </c>
      <c r="C123" s="103" t="s">
        <v>175</v>
      </c>
      <c r="D123" s="61" t="s">
        <v>25</v>
      </c>
      <c r="E123" s="61">
        <v>45</v>
      </c>
      <c r="F123" s="40"/>
      <c r="G123" s="40"/>
      <c r="H123" s="40"/>
      <c r="I123" s="40"/>
      <c r="J123" s="62"/>
      <c r="K123" s="40"/>
      <c r="L123" s="40"/>
      <c r="M123" s="62">
        <f t="shared" si="20"/>
        <v>0</v>
      </c>
      <c r="N123" s="62">
        <f t="shared" si="21"/>
        <v>0</v>
      </c>
      <c r="O123" s="66">
        <f t="shared" si="22"/>
        <v>0</v>
      </c>
      <c r="P123" s="66">
        <f t="shared" si="23"/>
        <v>0</v>
      </c>
      <c r="Q123" s="58"/>
      <c r="R123" s="58"/>
      <c r="S123" s="58"/>
      <c r="T123" s="58"/>
    </row>
    <row r="124" spans="1:20" s="63" customFormat="1" x14ac:dyDescent="0.2">
      <c r="A124" s="40">
        <v>12</v>
      </c>
      <c r="B124" s="61" t="s">
        <v>176</v>
      </c>
      <c r="C124" s="103" t="s">
        <v>177</v>
      </c>
      <c r="D124" s="61" t="s">
        <v>25</v>
      </c>
      <c r="E124" s="61">
        <v>27</v>
      </c>
      <c r="F124" s="40"/>
      <c r="G124" s="40"/>
      <c r="H124" s="40"/>
      <c r="I124" s="40"/>
      <c r="J124" s="62"/>
      <c r="K124" s="40"/>
      <c r="L124" s="40"/>
      <c r="M124" s="62">
        <f t="shared" si="20"/>
        <v>0</v>
      </c>
      <c r="N124" s="62">
        <f t="shared" si="21"/>
        <v>0</v>
      </c>
      <c r="O124" s="66">
        <f t="shared" si="22"/>
        <v>0</v>
      </c>
      <c r="P124" s="66">
        <f t="shared" si="23"/>
        <v>0</v>
      </c>
      <c r="Q124" s="58"/>
      <c r="R124" s="58"/>
      <c r="S124" s="58"/>
      <c r="T124" s="58"/>
    </row>
    <row r="125" spans="1:20" s="63" customFormat="1" x14ac:dyDescent="0.2">
      <c r="A125" s="40">
        <v>13</v>
      </c>
      <c r="B125" s="61" t="s">
        <v>178</v>
      </c>
      <c r="C125" s="103" t="s">
        <v>179</v>
      </c>
      <c r="D125" s="61" t="s">
        <v>25</v>
      </c>
      <c r="E125" s="61">
        <v>4</v>
      </c>
      <c r="F125" s="40"/>
      <c r="G125" s="40"/>
      <c r="H125" s="40"/>
      <c r="I125" s="40"/>
      <c r="J125" s="62"/>
      <c r="K125" s="40"/>
      <c r="L125" s="40"/>
      <c r="M125" s="62">
        <f t="shared" si="20"/>
        <v>0</v>
      </c>
      <c r="N125" s="62">
        <f t="shared" si="21"/>
        <v>0</v>
      </c>
      <c r="O125" s="66">
        <f t="shared" si="22"/>
        <v>0</v>
      </c>
      <c r="P125" s="66">
        <f t="shared" si="23"/>
        <v>0</v>
      </c>
      <c r="Q125" s="58"/>
      <c r="R125" s="58"/>
      <c r="S125" s="58"/>
      <c r="T125" s="58"/>
    </row>
    <row r="126" spans="1:20" s="63" customFormat="1" x14ac:dyDescent="0.2">
      <c r="A126" s="40">
        <v>14</v>
      </c>
      <c r="B126" s="61" t="s">
        <v>180</v>
      </c>
      <c r="C126" s="103" t="s">
        <v>181</v>
      </c>
      <c r="D126" s="61" t="s">
        <v>25</v>
      </c>
      <c r="E126" s="61">
        <v>18</v>
      </c>
      <c r="F126" s="40"/>
      <c r="G126" s="40"/>
      <c r="H126" s="40"/>
      <c r="I126" s="40"/>
      <c r="J126" s="62"/>
      <c r="K126" s="40"/>
      <c r="L126" s="40"/>
      <c r="M126" s="62">
        <f t="shared" si="20"/>
        <v>0</v>
      </c>
      <c r="N126" s="62">
        <f t="shared" si="21"/>
        <v>0</v>
      </c>
      <c r="O126" s="66">
        <f t="shared" si="22"/>
        <v>0</v>
      </c>
      <c r="P126" s="66">
        <f t="shared" si="23"/>
        <v>0</v>
      </c>
      <c r="Q126" s="58"/>
      <c r="R126" s="58"/>
      <c r="S126" s="58"/>
      <c r="T126" s="58"/>
    </row>
    <row r="127" spans="1:20" s="63" customFormat="1" ht="13.5" thickBot="1" x14ac:dyDescent="0.25">
      <c r="A127" s="40">
        <v>15</v>
      </c>
      <c r="B127" s="101" t="s">
        <v>182</v>
      </c>
      <c r="C127" s="104" t="s">
        <v>183</v>
      </c>
      <c r="D127" s="101" t="s">
        <v>25</v>
      </c>
      <c r="E127" s="101">
        <v>33</v>
      </c>
      <c r="F127" s="40"/>
      <c r="G127" s="40"/>
      <c r="H127" s="40"/>
      <c r="I127" s="40"/>
      <c r="J127" s="62"/>
      <c r="K127" s="40"/>
      <c r="L127" s="40"/>
      <c r="M127" s="62">
        <f t="shared" si="20"/>
        <v>0</v>
      </c>
      <c r="N127" s="62">
        <f t="shared" si="21"/>
        <v>0</v>
      </c>
      <c r="O127" s="66">
        <f t="shared" si="22"/>
        <v>0</v>
      </c>
      <c r="P127" s="66">
        <f t="shared" si="23"/>
        <v>0</v>
      </c>
      <c r="Q127" s="58"/>
      <c r="R127" s="58"/>
      <c r="S127" s="58"/>
      <c r="T127" s="58"/>
    </row>
    <row r="128" spans="1:20" ht="13.5" thickBot="1" x14ac:dyDescent="0.25">
      <c r="A128" s="141" t="s">
        <v>27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3"/>
      <c r="O128" s="52">
        <f>SUM(O113:O127)</f>
        <v>0</v>
      </c>
      <c r="P128" s="53">
        <f>SUM(P113:P127)</f>
        <v>0</v>
      </c>
    </row>
    <row r="129" spans="1:16" x14ac:dyDescent="0.2">
      <c r="A129" s="24"/>
      <c r="B129" s="24"/>
      <c r="C129" s="116"/>
      <c r="D129" s="24"/>
      <c r="E129" s="24"/>
      <c r="F129" s="24"/>
      <c r="G129" s="24"/>
      <c r="H129" s="24"/>
      <c r="I129" s="24"/>
      <c r="J129" s="24"/>
      <c r="K129" s="24"/>
      <c r="L129" s="87"/>
      <c r="M129" s="88"/>
      <c r="N129" s="89"/>
      <c r="O129" s="59"/>
      <c r="P129" s="59"/>
    </row>
    <row r="130" spans="1:16" x14ac:dyDescent="0.2">
      <c r="C130" s="116" t="s">
        <v>28</v>
      </c>
      <c r="M130" s="47"/>
    </row>
    <row r="131" spans="1:16" x14ac:dyDescent="0.2">
      <c r="C131" s="116" t="s">
        <v>29</v>
      </c>
      <c r="M131" s="47"/>
    </row>
    <row r="132" spans="1:16" x14ac:dyDescent="0.2">
      <c r="B132" s="126" t="s">
        <v>323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</row>
    <row r="133" spans="1:16" ht="13.5" thickBot="1" x14ac:dyDescent="0.25"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</row>
    <row r="134" spans="1:16" ht="45.75" thickBot="1" x14ac:dyDescent="0.25">
      <c r="A134" s="2" t="s">
        <v>14</v>
      </c>
      <c r="B134" s="35" t="s">
        <v>15</v>
      </c>
      <c r="C134" s="95" t="s">
        <v>61</v>
      </c>
      <c r="D134" s="85" t="s">
        <v>16</v>
      </c>
      <c r="E134" s="82" t="s">
        <v>17</v>
      </c>
      <c r="F134" s="80" t="s">
        <v>18</v>
      </c>
      <c r="G134" s="82" t="s">
        <v>19</v>
      </c>
      <c r="H134" s="80" t="s">
        <v>44</v>
      </c>
      <c r="I134" s="82" t="s">
        <v>20</v>
      </c>
      <c r="J134" s="80" t="s">
        <v>21</v>
      </c>
      <c r="K134" s="82" t="s">
        <v>22</v>
      </c>
      <c r="L134" s="80" t="s">
        <v>23</v>
      </c>
      <c r="M134" s="82" t="s">
        <v>24</v>
      </c>
      <c r="N134" s="80" t="s">
        <v>35</v>
      </c>
      <c r="O134" s="77" t="s">
        <v>36</v>
      </c>
      <c r="P134" s="76" t="s">
        <v>37</v>
      </c>
    </row>
    <row r="135" spans="1:16" ht="13.5" thickBot="1" x14ac:dyDescent="0.25">
      <c r="A135" s="39">
        <v>1</v>
      </c>
      <c r="B135" s="86">
        <v>2</v>
      </c>
      <c r="C135" s="79">
        <v>3</v>
      </c>
      <c r="D135" s="81">
        <v>4</v>
      </c>
      <c r="E135" s="77">
        <v>5</v>
      </c>
      <c r="F135" s="84">
        <v>6</v>
      </c>
      <c r="G135" s="77">
        <v>7</v>
      </c>
      <c r="H135" s="84">
        <v>8</v>
      </c>
      <c r="I135" s="77">
        <v>9</v>
      </c>
      <c r="J135" s="81">
        <v>10</v>
      </c>
      <c r="K135" s="77">
        <v>11</v>
      </c>
      <c r="L135" s="81">
        <v>12</v>
      </c>
      <c r="M135" s="83">
        <v>13</v>
      </c>
      <c r="N135" s="81">
        <v>14</v>
      </c>
      <c r="O135" s="79">
        <v>15</v>
      </c>
      <c r="P135" s="78">
        <v>16</v>
      </c>
    </row>
    <row r="136" spans="1:16" x14ac:dyDescent="0.2">
      <c r="A136" s="23">
        <v>1</v>
      </c>
      <c r="B136" s="93" t="s">
        <v>184</v>
      </c>
      <c r="C136" s="102" t="s">
        <v>185</v>
      </c>
      <c r="D136" s="93" t="s">
        <v>26</v>
      </c>
      <c r="E136" s="93">
        <v>10</v>
      </c>
      <c r="F136" s="23"/>
      <c r="G136" s="23"/>
      <c r="H136" s="23"/>
      <c r="I136" s="23"/>
      <c r="J136" s="48"/>
      <c r="K136" s="23"/>
      <c r="L136" s="23"/>
      <c r="M136" s="48">
        <f t="shared" ref="M136" si="24">+(+L136/100)*(J136-K136)</f>
        <v>0</v>
      </c>
      <c r="N136" s="48">
        <f t="shared" ref="N136" si="25">+(+J136-K136)+M136</f>
        <v>0</v>
      </c>
      <c r="O136" s="54">
        <f t="shared" ref="O136" si="26">+(+J136-K136)*E136</f>
        <v>0</v>
      </c>
      <c r="P136" s="54">
        <f t="shared" ref="P136" si="27">+N136*E136</f>
        <v>0</v>
      </c>
    </row>
    <row r="137" spans="1:16" x14ac:dyDescent="0.2">
      <c r="A137" s="23">
        <v>2</v>
      </c>
      <c r="B137" s="61" t="s">
        <v>229</v>
      </c>
      <c r="C137" s="103" t="s">
        <v>230</v>
      </c>
      <c r="D137" s="61" t="s">
        <v>26</v>
      </c>
      <c r="E137" s="61">
        <v>2</v>
      </c>
      <c r="F137" s="23"/>
      <c r="G137" s="23"/>
      <c r="H137" s="23"/>
      <c r="I137" s="23"/>
      <c r="J137" s="48"/>
      <c r="K137" s="23"/>
      <c r="L137" s="23"/>
      <c r="M137" s="48">
        <f t="shared" ref="M137:M144" si="28">+(+L137/100)*(J137-K137)</f>
        <v>0</v>
      </c>
      <c r="N137" s="48">
        <f t="shared" ref="N137:N144" si="29">+(+J137-K137)+M137</f>
        <v>0</v>
      </c>
      <c r="O137" s="54">
        <f t="shared" ref="O137:O144" si="30">+(+J137-K137)*E137</f>
        <v>0</v>
      </c>
      <c r="P137" s="54">
        <f t="shared" ref="P137:P144" si="31">+N137*E137</f>
        <v>0</v>
      </c>
    </row>
    <row r="138" spans="1:16" x14ac:dyDescent="0.2">
      <c r="A138" s="23">
        <v>3</v>
      </c>
      <c r="B138" s="61" t="s">
        <v>186</v>
      </c>
      <c r="C138" s="103" t="s">
        <v>187</v>
      </c>
      <c r="D138" s="61" t="s">
        <v>26</v>
      </c>
      <c r="E138" s="61">
        <v>8</v>
      </c>
      <c r="F138" s="23"/>
      <c r="G138" s="23"/>
      <c r="H138" s="23"/>
      <c r="I138" s="23"/>
      <c r="J138" s="48"/>
      <c r="K138" s="23"/>
      <c r="L138" s="23"/>
      <c r="M138" s="48">
        <f t="shared" si="28"/>
        <v>0</v>
      </c>
      <c r="N138" s="48">
        <f t="shared" si="29"/>
        <v>0</v>
      </c>
      <c r="O138" s="54">
        <f t="shared" si="30"/>
        <v>0</v>
      </c>
      <c r="P138" s="54">
        <f t="shared" si="31"/>
        <v>0</v>
      </c>
    </row>
    <row r="139" spans="1:16" x14ac:dyDescent="0.2">
      <c r="A139" s="23">
        <v>4</v>
      </c>
      <c r="B139" s="61" t="s">
        <v>188</v>
      </c>
      <c r="C139" s="103" t="s">
        <v>189</v>
      </c>
      <c r="D139" s="61" t="s">
        <v>26</v>
      </c>
      <c r="E139" s="61">
        <v>11</v>
      </c>
      <c r="F139" s="23"/>
      <c r="G139" s="23"/>
      <c r="H139" s="23"/>
      <c r="I139" s="23"/>
      <c r="J139" s="48"/>
      <c r="K139" s="23"/>
      <c r="L139" s="23"/>
      <c r="M139" s="48">
        <f t="shared" si="28"/>
        <v>0</v>
      </c>
      <c r="N139" s="48">
        <f t="shared" si="29"/>
        <v>0</v>
      </c>
      <c r="O139" s="54">
        <f t="shared" si="30"/>
        <v>0</v>
      </c>
      <c r="P139" s="54">
        <f t="shared" si="31"/>
        <v>0</v>
      </c>
    </row>
    <row r="140" spans="1:16" x14ac:dyDescent="0.2">
      <c r="A140" s="23">
        <v>5</v>
      </c>
      <c r="B140" s="61" t="s">
        <v>190</v>
      </c>
      <c r="C140" s="103" t="s">
        <v>191</v>
      </c>
      <c r="D140" s="61" t="s">
        <v>26</v>
      </c>
      <c r="E140" s="61">
        <v>13</v>
      </c>
      <c r="F140" s="23"/>
      <c r="G140" s="23"/>
      <c r="H140" s="23"/>
      <c r="I140" s="23"/>
      <c r="J140" s="48"/>
      <c r="K140" s="23"/>
      <c r="L140" s="23"/>
      <c r="M140" s="48">
        <f t="shared" si="28"/>
        <v>0</v>
      </c>
      <c r="N140" s="48">
        <f t="shared" si="29"/>
        <v>0</v>
      </c>
      <c r="O140" s="54">
        <f t="shared" si="30"/>
        <v>0</v>
      </c>
      <c r="P140" s="54">
        <f t="shared" si="31"/>
        <v>0</v>
      </c>
    </row>
    <row r="141" spans="1:16" x14ac:dyDescent="0.2">
      <c r="A141" s="23">
        <v>6</v>
      </c>
      <c r="B141" s="61" t="s">
        <v>309</v>
      </c>
      <c r="C141" s="103" t="s">
        <v>310</v>
      </c>
      <c r="D141" s="61" t="s">
        <v>26</v>
      </c>
      <c r="E141" s="61">
        <v>9</v>
      </c>
      <c r="F141" s="23"/>
      <c r="G141" s="23"/>
      <c r="H141" s="23"/>
      <c r="I141" s="23"/>
      <c r="J141" s="48"/>
      <c r="K141" s="23"/>
      <c r="L141" s="23"/>
      <c r="M141" s="48">
        <f t="shared" si="28"/>
        <v>0</v>
      </c>
      <c r="N141" s="48">
        <f t="shared" si="29"/>
        <v>0</v>
      </c>
      <c r="O141" s="54">
        <f t="shared" si="30"/>
        <v>0</v>
      </c>
      <c r="P141" s="54">
        <f t="shared" si="31"/>
        <v>0</v>
      </c>
    </row>
    <row r="142" spans="1:16" x14ac:dyDescent="0.2">
      <c r="A142" s="23">
        <v>7</v>
      </c>
      <c r="B142" s="61" t="s">
        <v>192</v>
      </c>
      <c r="C142" s="103" t="s">
        <v>193</v>
      </c>
      <c r="D142" s="61" t="s">
        <v>26</v>
      </c>
      <c r="E142" s="61">
        <v>7</v>
      </c>
      <c r="F142" s="23"/>
      <c r="G142" s="23"/>
      <c r="H142" s="23"/>
      <c r="I142" s="23"/>
      <c r="J142" s="48"/>
      <c r="K142" s="23"/>
      <c r="L142" s="23"/>
      <c r="M142" s="48">
        <f t="shared" si="28"/>
        <v>0</v>
      </c>
      <c r="N142" s="48">
        <f t="shared" si="29"/>
        <v>0</v>
      </c>
      <c r="O142" s="54">
        <f t="shared" si="30"/>
        <v>0</v>
      </c>
      <c r="P142" s="54">
        <f t="shared" si="31"/>
        <v>0</v>
      </c>
    </row>
    <row r="143" spans="1:16" x14ac:dyDescent="0.2">
      <c r="A143" s="23">
        <v>8</v>
      </c>
      <c r="B143" s="61" t="s">
        <v>311</v>
      </c>
      <c r="C143" s="103" t="s">
        <v>312</v>
      </c>
      <c r="D143" s="61" t="s">
        <v>26</v>
      </c>
      <c r="E143" s="61">
        <v>2</v>
      </c>
      <c r="F143" s="23"/>
      <c r="G143" s="23"/>
      <c r="H143" s="23"/>
      <c r="I143" s="23"/>
      <c r="J143" s="48"/>
      <c r="K143" s="23"/>
      <c r="L143" s="23"/>
      <c r="M143" s="48">
        <f t="shared" si="28"/>
        <v>0</v>
      </c>
      <c r="N143" s="48">
        <f t="shared" si="29"/>
        <v>0</v>
      </c>
      <c r="O143" s="54">
        <f t="shared" si="30"/>
        <v>0</v>
      </c>
      <c r="P143" s="54">
        <f t="shared" si="31"/>
        <v>0</v>
      </c>
    </row>
    <row r="144" spans="1:16" ht="13.5" thickBot="1" x14ac:dyDescent="0.25">
      <c r="A144" s="23">
        <v>9</v>
      </c>
      <c r="B144" s="101" t="s">
        <v>256</v>
      </c>
      <c r="C144" s="104" t="s">
        <v>257</v>
      </c>
      <c r="D144" s="101" t="s">
        <v>26</v>
      </c>
      <c r="E144" s="101">
        <v>3</v>
      </c>
      <c r="F144" s="23"/>
      <c r="G144" s="23"/>
      <c r="H144" s="23"/>
      <c r="I144" s="23"/>
      <c r="J144" s="48"/>
      <c r="K144" s="23"/>
      <c r="L144" s="23"/>
      <c r="M144" s="48">
        <f t="shared" si="28"/>
        <v>0</v>
      </c>
      <c r="N144" s="48">
        <f t="shared" si="29"/>
        <v>0</v>
      </c>
      <c r="O144" s="54">
        <f t="shared" si="30"/>
        <v>0</v>
      </c>
      <c r="P144" s="54">
        <f t="shared" si="31"/>
        <v>0</v>
      </c>
    </row>
    <row r="145" spans="1:16" ht="13.5" thickBot="1" x14ac:dyDescent="0.25">
      <c r="A145" s="138" t="s">
        <v>27</v>
      </c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40"/>
      <c r="O145" s="52">
        <f>SUM(O136:O144)</f>
        <v>0</v>
      </c>
      <c r="P145" s="53">
        <f>SUM(P136:P144)</f>
        <v>0</v>
      </c>
    </row>
    <row r="146" spans="1:16" x14ac:dyDescent="0.2">
      <c r="A146" s="37"/>
      <c r="B146" s="37"/>
      <c r="C146" s="115"/>
      <c r="D146" s="37"/>
      <c r="E146" s="37"/>
      <c r="F146" s="37"/>
      <c r="G146" s="37"/>
      <c r="H146" s="37"/>
      <c r="I146" s="37"/>
      <c r="J146" s="37"/>
      <c r="K146" s="37"/>
      <c r="L146" s="37"/>
      <c r="M146" s="50"/>
      <c r="N146" s="37"/>
      <c r="O146" s="37"/>
      <c r="P146" s="37"/>
    </row>
    <row r="147" spans="1:16" x14ac:dyDescent="0.2">
      <c r="C147" s="116" t="s">
        <v>28</v>
      </c>
      <c r="M147" s="47"/>
    </row>
    <row r="148" spans="1:16" x14ac:dyDescent="0.2">
      <c r="C148" s="116" t="s">
        <v>29</v>
      </c>
      <c r="M148" s="47"/>
    </row>
    <row r="149" spans="1:16" x14ac:dyDescent="0.2">
      <c r="B149" s="126" t="s">
        <v>323</v>
      </c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</row>
    <row r="150" spans="1:16" ht="13.5" thickBot="1" x14ac:dyDescent="0.25"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</row>
    <row r="151" spans="1:16" ht="45.75" thickBot="1" x14ac:dyDescent="0.25">
      <c r="A151" s="2" t="s">
        <v>14</v>
      </c>
      <c r="B151" s="35" t="s">
        <v>15</v>
      </c>
      <c r="C151" s="95" t="s">
        <v>62</v>
      </c>
      <c r="D151" s="85" t="s">
        <v>16</v>
      </c>
      <c r="E151" s="82" t="s">
        <v>17</v>
      </c>
      <c r="F151" s="80" t="s">
        <v>18</v>
      </c>
      <c r="G151" s="82" t="s">
        <v>19</v>
      </c>
      <c r="H151" s="80" t="s">
        <v>44</v>
      </c>
      <c r="I151" s="82" t="s">
        <v>20</v>
      </c>
      <c r="J151" s="80" t="s">
        <v>21</v>
      </c>
      <c r="K151" s="82" t="s">
        <v>22</v>
      </c>
      <c r="L151" s="80" t="s">
        <v>23</v>
      </c>
      <c r="M151" s="82" t="s">
        <v>24</v>
      </c>
      <c r="N151" s="80" t="s">
        <v>35</v>
      </c>
      <c r="O151" s="77" t="s">
        <v>36</v>
      </c>
      <c r="P151" s="76" t="s">
        <v>37</v>
      </c>
    </row>
    <row r="152" spans="1:16" ht="13.5" thickBot="1" x14ac:dyDescent="0.25">
      <c r="A152" s="39">
        <v>1</v>
      </c>
      <c r="B152" s="86">
        <v>2</v>
      </c>
      <c r="C152" s="79">
        <v>3</v>
      </c>
      <c r="D152" s="81">
        <v>4</v>
      </c>
      <c r="E152" s="77">
        <v>5</v>
      </c>
      <c r="F152" s="84">
        <v>6</v>
      </c>
      <c r="G152" s="77">
        <v>7</v>
      </c>
      <c r="H152" s="84">
        <v>8</v>
      </c>
      <c r="I152" s="77">
        <v>9</v>
      </c>
      <c r="J152" s="81">
        <v>10</v>
      </c>
      <c r="K152" s="77">
        <v>11</v>
      </c>
      <c r="L152" s="81">
        <v>12</v>
      </c>
      <c r="M152" s="83">
        <v>13</v>
      </c>
      <c r="N152" s="81">
        <v>14</v>
      </c>
      <c r="O152" s="79">
        <v>15</v>
      </c>
      <c r="P152" s="78">
        <v>16</v>
      </c>
    </row>
    <row r="153" spans="1:16" x14ac:dyDescent="0.2">
      <c r="A153" s="23">
        <v>1</v>
      </c>
      <c r="B153" s="93" t="s">
        <v>313</v>
      </c>
      <c r="C153" s="102" t="s">
        <v>314</v>
      </c>
      <c r="D153" s="93" t="s">
        <v>26</v>
      </c>
      <c r="E153" s="93">
        <v>2</v>
      </c>
      <c r="F153" s="23"/>
      <c r="G153" s="23"/>
      <c r="H153" s="23"/>
      <c r="I153" s="23"/>
      <c r="J153" s="48"/>
      <c r="K153" s="23"/>
      <c r="L153" s="23"/>
      <c r="M153" s="48">
        <f t="shared" ref="M153" si="32">+(+L153/100)*(J153-K153)</f>
        <v>0</v>
      </c>
      <c r="N153" s="48">
        <f t="shared" ref="N153" si="33">+(+J153-K153)+M153</f>
        <v>0</v>
      </c>
      <c r="O153" s="54">
        <f t="shared" ref="O153" si="34">+(+J153-K153)*E153</f>
        <v>0</v>
      </c>
      <c r="P153" s="54">
        <f t="shared" ref="P153" si="35">+N153*E153</f>
        <v>0</v>
      </c>
    </row>
    <row r="154" spans="1:16" x14ac:dyDescent="0.2">
      <c r="A154" s="23">
        <v>2</v>
      </c>
      <c r="B154" s="61" t="s">
        <v>194</v>
      </c>
      <c r="C154" s="103" t="s">
        <v>195</v>
      </c>
      <c r="D154" s="61" t="s">
        <v>26</v>
      </c>
      <c r="E154" s="61">
        <v>1</v>
      </c>
      <c r="F154" s="23"/>
      <c r="G154" s="23"/>
      <c r="H154" s="23"/>
      <c r="I154" s="23"/>
      <c r="J154" s="48"/>
      <c r="K154" s="23"/>
      <c r="L154" s="23"/>
      <c r="M154" s="48">
        <f t="shared" ref="M154:M155" si="36">+(+L154/100)*(J154-K154)</f>
        <v>0</v>
      </c>
      <c r="N154" s="48">
        <f t="shared" ref="N154:N155" si="37">+(+J154-K154)+M154</f>
        <v>0</v>
      </c>
      <c r="O154" s="54">
        <f t="shared" ref="O154:O155" si="38">+(+J154-K154)*E154</f>
        <v>0</v>
      </c>
      <c r="P154" s="54">
        <f t="shared" ref="P154:P155" si="39">+N154*E154</f>
        <v>0</v>
      </c>
    </row>
    <row r="155" spans="1:16" ht="13.5" thickBot="1" x14ac:dyDescent="0.25">
      <c r="A155" s="11">
        <v>3</v>
      </c>
      <c r="B155" s="101" t="s">
        <v>196</v>
      </c>
      <c r="C155" s="104" t="s">
        <v>197</v>
      </c>
      <c r="D155" s="101" t="s">
        <v>26</v>
      </c>
      <c r="E155" s="101">
        <v>1</v>
      </c>
      <c r="F155" s="11"/>
      <c r="G155" s="11"/>
      <c r="H155" s="11"/>
      <c r="I155" s="11"/>
      <c r="J155" s="51"/>
      <c r="K155" s="11"/>
      <c r="L155" s="11"/>
      <c r="M155" s="48">
        <f t="shared" si="36"/>
        <v>0</v>
      </c>
      <c r="N155" s="48">
        <f t="shared" si="37"/>
        <v>0</v>
      </c>
      <c r="O155" s="54">
        <f t="shared" si="38"/>
        <v>0</v>
      </c>
      <c r="P155" s="54">
        <f t="shared" si="39"/>
        <v>0</v>
      </c>
    </row>
    <row r="156" spans="1:16" ht="13.5" thickBot="1" x14ac:dyDescent="0.25">
      <c r="A156" s="138" t="s">
        <v>27</v>
      </c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  <c r="O156" s="52">
        <f>SUM(O153:O155)</f>
        <v>0</v>
      </c>
      <c r="P156" s="53">
        <f>SUM(P153:P155)</f>
        <v>0</v>
      </c>
    </row>
    <row r="157" spans="1:16" x14ac:dyDescent="0.2">
      <c r="M157" s="47"/>
    </row>
    <row r="158" spans="1:16" x14ac:dyDescent="0.2">
      <c r="C158" s="116" t="s">
        <v>28</v>
      </c>
      <c r="M158" s="47"/>
    </row>
    <row r="159" spans="1:16" x14ac:dyDescent="0.2">
      <c r="C159" s="116" t="s">
        <v>29</v>
      </c>
      <c r="M159" s="47"/>
    </row>
    <row r="160" spans="1:16" x14ac:dyDescent="0.2">
      <c r="B160" s="126" t="s">
        <v>323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</row>
    <row r="161" spans="1:16" ht="13.5" thickBot="1" x14ac:dyDescent="0.25"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</row>
    <row r="162" spans="1:16" ht="45.75" thickBot="1" x14ac:dyDescent="0.25">
      <c r="A162" s="2" t="s">
        <v>14</v>
      </c>
      <c r="B162" s="35" t="s">
        <v>15</v>
      </c>
      <c r="C162" s="95" t="s">
        <v>63</v>
      </c>
      <c r="D162" s="85" t="s">
        <v>16</v>
      </c>
      <c r="E162" s="82" t="s">
        <v>17</v>
      </c>
      <c r="F162" s="80" t="s">
        <v>18</v>
      </c>
      <c r="G162" s="82" t="s">
        <v>19</v>
      </c>
      <c r="H162" s="80" t="s">
        <v>44</v>
      </c>
      <c r="I162" s="82" t="s">
        <v>20</v>
      </c>
      <c r="J162" s="80" t="s">
        <v>21</v>
      </c>
      <c r="K162" s="82" t="s">
        <v>22</v>
      </c>
      <c r="L162" s="80" t="s">
        <v>23</v>
      </c>
      <c r="M162" s="82" t="s">
        <v>24</v>
      </c>
      <c r="N162" s="80" t="s">
        <v>35</v>
      </c>
      <c r="O162" s="77" t="s">
        <v>36</v>
      </c>
      <c r="P162" s="76" t="s">
        <v>37</v>
      </c>
    </row>
    <row r="163" spans="1:16" ht="13.5" thickBot="1" x14ac:dyDescent="0.25">
      <c r="A163" s="39">
        <v>1</v>
      </c>
      <c r="B163" s="86">
        <v>2</v>
      </c>
      <c r="C163" s="79">
        <v>3</v>
      </c>
      <c r="D163" s="81">
        <v>4</v>
      </c>
      <c r="E163" s="77">
        <v>5</v>
      </c>
      <c r="F163" s="84">
        <v>6</v>
      </c>
      <c r="G163" s="77">
        <v>7</v>
      </c>
      <c r="H163" s="84">
        <v>8</v>
      </c>
      <c r="I163" s="77">
        <v>9</v>
      </c>
      <c r="J163" s="81">
        <v>10</v>
      </c>
      <c r="K163" s="77">
        <v>11</v>
      </c>
      <c r="L163" s="81">
        <v>12</v>
      </c>
      <c r="M163" s="83">
        <v>13</v>
      </c>
      <c r="N163" s="81">
        <v>14</v>
      </c>
      <c r="O163" s="79">
        <v>15</v>
      </c>
      <c r="P163" s="78">
        <v>16</v>
      </c>
    </row>
    <row r="164" spans="1:16" x14ac:dyDescent="0.2">
      <c r="A164" s="23">
        <v>1</v>
      </c>
      <c r="B164" s="93" t="s">
        <v>198</v>
      </c>
      <c r="C164" s="102" t="s">
        <v>199</v>
      </c>
      <c r="D164" s="93" t="s">
        <v>25</v>
      </c>
      <c r="E164" s="93">
        <v>3</v>
      </c>
      <c r="F164" s="23"/>
      <c r="G164" s="23"/>
      <c r="H164" s="23"/>
      <c r="I164" s="23"/>
      <c r="J164" s="48"/>
      <c r="K164" s="23"/>
      <c r="L164" s="23"/>
      <c r="M164" s="48">
        <f t="shared" ref="M164" si="40">+(+L164/100)*(J164-K164)</f>
        <v>0</v>
      </c>
      <c r="N164" s="48">
        <f t="shared" ref="N164" si="41">+(+J164-K164)+M164</f>
        <v>0</v>
      </c>
      <c r="O164" s="54">
        <f t="shared" ref="O164" si="42">+(+J164-K164)*E164</f>
        <v>0</v>
      </c>
      <c r="P164" s="54">
        <f t="shared" ref="P164" si="43">+N164*E164</f>
        <v>0</v>
      </c>
    </row>
    <row r="165" spans="1:16" ht="13.5" thickBot="1" x14ac:dyDescent="0.25">
      <c r="A165" s="23">
        <v>2</v>
      </c>
      <c r="B165" s="101" t="s">
        <v>258</v>
      </c>
      <c r="C165" s="104" t="s">
        <v>259</v>
      </c>
      <c r="D165" s="101" t="s">
        <v>25</v>
      </c>
      <c r="E165" s="101">
        <v>1</v>
      </c>
      <c r="F165" s="23"/>
      <c r="G165" s="23"/>
      <c r="H165" s="23"/>
      <c r="I165" s="23"/>
      <c r="J165" s="48"/>
      <c r="K165" s="23"/>
      <c r="L165" s="23"/>
      <c r="M165" s="48">
        <f t="shared" ref="M165" si="44">+(+L165/100)*(J165-K165)</f>
        <v>0</v>
      </c>
      <c r="N165" s="48">
        <f t="shared" ref="N165" si="45">+(+J165-K165)+M165</f>
        <v>0</v>
      </c>
      <c r="O165" s="54">
        <f t="shared" ref="O165" si="46">+(+J165-K165)*E165</f>
        <v>0</v>
      </c>
      <c r="P165" s="54">
        <f t="shared" ref="P165" si="47">+N165*E165</f>
        <v>0</v>
      </c>
    </row>
    <row r="166" spans="1:16" ht="13.5" thickBot="1" x14ac:dyDescent="0.25">
      <c r="A166" s="138" t="s">
        <v>27</v>
      </c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40"/>
      <c r="O166" s="52">
        <f>SUM(O164:O165)</f>
        <v>0</v>
      </c>
      <c r="P166" s="53">
        <f>SUM(P164:P165)</f>
        <v>0</v>
      </c>
    </row>
    <row r="167" spans="1:16" x14ac:dyDescent="0.2">
      <c r="A167" s="37"/>
      <c r="B167" s="37"/>
      <c r="C167" s="115"/>
      <c r="D167" s="37"/>
      <c r="E167" s="37"/>
      <c r="F167" s="37"/>
      <c r="G167" s="37"/>
      <c r="H167" s="37"/>
      <c r="I167" s="37"/>
      <c r="J167" s="37"/>
      <c r="K167" s="37"/>
      <c r="L167" s="37"/>
      <c r="M167" s="50"/>
      <c r="N167" s="50"/>
      <c r="O167" s="59"/>
      <c r="P167" s="59"/>
    </row>
    <row r="168" spans="1:16" x14ac:dyDescent="0.2">
      <c r="A168" s="37"/>
      <c r="B168" s="37"/>
      <c r="C168" s="116" t="s">
        <v>28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50"/>
      <c r="N168" s="50"/>
      <c r="O168" s="59"/>
      <c r="P168" s="59"/>
    </row>
    <row r="169" spans="1:16" x14ac:dyDescent="0.2">
      <c r="A169" s="37"/>
      <c r="B169" s="37"/>
      <c r="C169" s="116" t="s">
        <v>29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50"/>
      <c r="N169" s="50"/>
      <c r="O169" s="59"/>
      <c r="P169" s="59"/>
    </row>
    <row r="170" spans="1:16" x14ac:dyDescent="0.2">
      <c r="B170" s="126" t="s">
        <v>323</v>
      </c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</row>
    <row r="171" spans="1:16" ht="13.5" thickBot="1" x14ac:dyDescent="0.25"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</row>
    <row r="172" spans="1:16" ht="45.75" thickBot="1" x14ac:dyDescent="0.25">
      <c r="A172" s="2" t="s">
        <v>14</v>
      </c>
      <c r="B172" s="35" t="s">
        <v>15</v>
      </c>
      <c r="C172" s="97" t="s">
        <v>315</v>
      </c>
      <c r="D172" s="85" t="s">
        <v>16</v>
      </c>
      <c r="E172" s="82" t="s">
        <v>17</v>
      </c>
      <c r="F172" s="80" t="s">
        <v>18</v>
      </c>
      <c r="G172" s="82" t="s">
        <v>19</v>
      </c>
      <c r="H172" s="80" t="s">
        <v>44</v>
      </c>
      <c r="I172" s="82" t="s">
        <v>20</v>
      </c>
      <c r="J172" s="80" t="s">
        <v>21</v>
      </c>
      <c r="K172" s="82" t="s">
        <v>22</v>
      </c>
      <c r="L172" s="80" t="s">
        <v>23</v>
      </c>
      <c r="M172" s="82" t="s">
        <v>24</v>
      </c>
      <c r="N172" s="80" t="s">
        <v>35</v>
      </c>
      <c r="O172" s="77" t="s">
        <v>36</v>
      </c>
      <c r="P172" s="76" t="s">
        <v>37</v>
      </c>
    </row>
    <row r="173" spans="1:16" ht="13.5" thickBot="1" x14ac:dyDescent="0.25">
      <c r="A173" s="39">
        <v>1</v>
      </c>
      <c r="B173" s="86">
        <v>2</v>
      </c>
      <c r="C173" s="79">
        <v>3</v>
      </c>
      <c r="D173" s="81">
        <v>4</v>
      </c>
      <c r="E173" s="77">
        <v>5</v>
      </c>
      <c r="F173" s="84">
        <v>6</v>
      </c>
      <c r="G173" s="77">
        <v>7</v>
      </c>
      <c r="H173" s="84">
        <v>8</v>
      </c>
      <c r="I173" s="77">
        <v>9</v>
      </c>
      <c r="J173" s="81">
        <v>10</v>
      </c>
      <c r="K173" s="77">
        <v>11</v>
      </c>
      <c r="L173" s="81">
        <v>12</v>
      </c>
      <c r="M173" s="83">
        <v>13</v>
      </c>
      <c r="N173" s="81">
        <v>14</v>
      </c>
      <c r="O173" s="79">
        <v>15</v>
      </c>
      <c r="P173" s="78">
        <v>16</v>
      </c>
    </row>
    <row r="174" spans="1:16" x14ac:dyDescent="0.2">
      <c r="A174" s="23">
        <v>1</v>
      </c>
      <c r="B174" s="93" t="s">
        <v>77</v>
      </c>
      <c r="C174" s="102" t="s">
        <v>78</v>
      </c>
      <c r="D174" s="93" t="s">
        <v>25</v>
      </c>
      <c r="E174" s="93">
        <v>11</v>
      </c>
      <c r="F174" s="23"/>
      <c r="G174" s="23"/>
      <c r="H174" s="23"/>
      <c r="I174" s="23"/>
      <c r="J174" s="48"/>
      <c r="K174" s="23"/>
      <c r="L174" s="23"/>
      <c r="M174" s="48">
        <f t="shared" ref="M174" si="48">+(+L174/100)*(J174-K174)</f>
        <v>0</v>
      </c>
      <c r="N174" s="48">
        <f t="shared" ref="N174" si="49">+(+J174-K174)+M174</f>
        <v>0</v>
      </c>
      <c r="O174" s="54">
        <f t="shared" ref="O174" si="50">+(+J174-K174)*E174</f>
        <v>0</v>
      </c>
      <c r="P174" s="54">
        <f t="shared" ref="P174" si="51">+N174*E174</f>
        <v>0</v>
      </c>
    </row>
    <row r="175" spans="1:16" x14ac:dyDescent="0.2">
      <c r="A175" s="23">
        <v>2</v>
      </c>
      <c r="B175" s="61" t="s">
        <v>200</v>
      </c>
      <c r="C175" s="103" t="s">
        <v>201</v>
      </c>
      <c r="D175" s="61" t="s">
        <v>25</v>
      </c>
      <c r="E175" s="61">
        <v>9</v>
      </c>
      <c r="F175" s="23"/>
      <c r="G175" s="23"/>
      <c r="H175" s="23"/>
      <c r="I175" s="23"/>
      <c r="J175" s="48"/>
      <c r="K175" s="23"/>
      <c r="L175" s="23"/>
      <c r="M175" s="48">
        <f t="shared" ref="M175:M181" si="52">+(+L175/100)*(J175-K175)</f>
        <v>0</v>
      </c>
      <c r="N175" s="48">
        <f t="shared" ref="N175:N181" si="53">+(+J175-K175)+M175</f>
        <v>0</v>
      </c>
      <c r="O175" s="54">
        <f t="shared" ref="O175:O181" si="54">+(+J175-K175)*E175</f>
        <v>0</v>
      </c>
      <c r="P175" s="54">
        <f t="shared" ref="P175:P181" si="55">+N175*E175</f>
        <v>0</v>
      </c>
    </row>
    <row r="176" spans="1:16" x14ac:dyDescent="0.2">
      <c r="A176" s="23">
        <v>3</v>
      </c>
      <c r="B176" s="61" t="s">
        <v>204</v>
      </c>
      <c r="C176" s="103" t="s">
        <v>205</v>
      </c>
      <c r="D176" s="61" t="s">
        <v>25</v>
      </c>
      <c r="E176" s="61">
        <v>37</v>
      </c>
      <c r="F176" s="23"/>
      <c r="G176" s="23"/>
      <c r="H176" s="23"/>
      <c r="I176" s="23"/>
      <c r="J176" s="48"/>
      <c r="K176" s="23"/>
      <c r="L176" s="23"/>
      <c r="M176" s="48">
        <f t="shared" si="52"/>
        <v>0</v>
      </c>
      <c r="N176" s="48">
        <f t="shared" si="53"/>
        <v>0</v>
      </c>
      <c r="O176" s="54">
        <f t="shared" si="54"/>
        <v>0</v>
      </c>
      <c r="P176" s="54">
        <f t="shared" si="55"/>
        <v>0</v>
      </c>
    </row>
    <row r="177" spans="1:16" x14ac:dyDescent="0.2">
      <c r="A177" s="23">
        <v>4</v>
      </c>
      <c r="B177" s="61" t="s">
        <v>202</v>
      </c>
      <c r="C177" s="103" t="s">
        <v>203</v>
      </c>
      <c r="D177" s="61" t="s">
        <v>25</v>
      </c>
      <c r="E177" s="61">
        <v>16</v>
      </c>
      <c r="F177" s="23"/>
      <c r="G177" s="23"/>
      <c r="H177" s="23"/>
      <c r="I177" s="23"/>
      <c r="J177" s="48"/>
      <c r="K177" s="23"/>
      <c r="L177" s="23"/>
      <c r="M177" s="48">
        <f t="shared" si="52"/>
        <v>0</v>
      </c>
      <c r="N177" s="48">
        <f t="shared" si="53"/>
        <v>0</v>
      </c>
      <c r="O177" s="54">
        <f t="shared" si="54"/>
        <v>0</v>
      </c>
      <c r="P177" s="54">
        <f t="shared" si="55"/>
        <v>0</v>
      </c>
    </row>
    <row r="178" spans="1:16" x14ac:dyDescent="0.2">
      <c r="A178" s="23">
        <v>5</v>
      </c>
      <c r="B178" s="61" t="s">
        <v>231</v>
      </c>
      <c r="C178" s="103" t="s">
        <v>232</v>
      </c>
      <c r="D178" s="61" t="s">
        <v>25</v>
      </c>
      <c r="E178" s="61">
        <v>17</v>
      </c>
      <c r="F178" s="23"/>
      <c r="G178" s="23"/>
      <c r="H178" s="23"/>
      <c r="I178" s="23"/>
      <c r="J178" s="48"/>
      <c r="K178" s="23"/>
      <c r="L178" s="23"/>
      <c r="M178" s="48">
        <f t="shared" si="52"/>
        <v>0</v>
      </c>
      <c r="N178" s="48">
        <f t="shared" si="53"/>
        <v>0</v>
      </c>
      <c r="O178" s="54">
        <f t="shared" si="54"/>
        <v>0</v>
      </c>
      <c r="P178" s="54">
        <f t="shared" si="55"/>
        <v>0</v>
      </c>
    </row>
    <row r="179" spans="1:16" x14ac:dyDescent="0.2">
      <c r="A179" s="23">
        <v>6</v>
      </c>
      <c r="B179" s="61" t="s">
        <v>206</v>
      </c>
      <c r="C179" s="103" t="s">
        <v>207</v>
      </c>
      <c r="D179" s="61" t="s">
        <v>25</v>
      </c>
      <c r="E179" s="61">
        <v>12</v>
      </c>
      <c r="F179" s="23"/>
      <c r="G179" s="23"/>
      <c r="H179" s="23"/>
      <c r="I179" s="23"/>
      <c r="J179" s="48"/>
      <c r="K179" s="23"/>
      <c r="L179" s="23"/>
      <c r="M179" s="48">
        <f t="shared" si="52"/>
        <v>0</v>
      </c>
      <c r="N179" s="48">
        <f t="shared" si="53"/>
        <v>0</v>
      </c>
      <c r="O179" s="54">
        <f t="shared" si="54"/>
        <v>0</v>
      </c>
      <c r="P179" s="54">
        <f t="shared" si="55"/>
        <v>0</v>
      </c>
    </row>
    <row r="180" spans="1:16" x14ac:dyDescent="0.2">
      <c r="A180" s="23">
        <v>7</v>
      </c>
      <c r="B180" s="61" t="s">
        <v>208</v>
      </c>
      <c r="C180" s="103" t="s">
        <v>209</v>
      </c>
      <c r="D180" s="61" t="s">
        <v>25</v>
      </c>
      <c r="E180" s="61">
        <v>5</v>
      </c>
      <c r="F180" s="23"/>
      <c r="G180" s="23"/>
      <c r="H180" s="23"/>
      <c r="I180" s="23"/>
      <c r="J180" s="48"/>
      <c r="K180" s="23"/>
      <c r="L180" s="23"/>
      <c r="M180" s="48">
        <f t="shared" si="52"/>
        <v>0</v>
      </c>
      <c r="N180" s="48">
        <f t="shared" si="53"/>
        <v>0</v>
      </c>
      <c r="O180" s="54">
        <f t="shared" si="54"/>
        <v>0</v>
      </c>
      <c r="P180" s="54">
        <f t="shared" si="55"/>
        <v>0</v>
      </c>
    </row>
    <row r="181" spans="1:16" ht="13.5" thickBot="1" x14ac:dyDescent="0.25">
      <c r="A181" s="23">
        <v>8</v>
      </c>
      <c r="B181" s="101" t="s">
        <v>210</v>
      </c>
      <c r="C181" s="104" t="s">
        <v>211</v>
      </c>
      <c r="D181" s="101" t="s">
        <v>25</v>
      </c>
      <c r="E181" s="101">
        <v>9</v>
      </c>
      <c r="F181" s="23"/>
      <c r="G181" s="23"/>
      <c r="H181" s="23"/>
      <c r="I181" s="23"/>
      <c r="J181" s="48"/>
      <c r="K181" s="23"/>
      <c r="L181" s="23"/>
      <c r="M181" s="48">
        <f t="shared" si="52"/>
        <v>0</v>
      </c>
      <c r="N181" s="48">
        <f t="shared" si="53"/>
        <v>0</v>
      </c>
      <c r="O181" s="54">
        <f t="shared" si="54"/>
        <v>0</v>
      </c>
      <c r="P181" s="54">
        <f t="shared" si="55"/>
        <v>0</v>
      </c>
    </row>
    <row r="182" spans="1:16" ht="13.5" thickBot="1" x14ac:dyDescent="0.25">
      <c r="A182" s="138" t="s">
        <v>27</v>
      </c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40"/>
      <c r="O182" s="52">
        <f>SUM(O174:O181)</f>
        <v>0</v>
      </c>
      <c r="P182" s="53">
        <f>SUM(P174:P181)</f>
        <v>0</v>
      </c>
    </row>
    <row r="183" spans="1:16" x14ac:dyDescent="0.2">
      <c r="A183" s="37"/>
      <c r="B183" s="37"/>
      <c r="C183" s="115"/>
      <c r="D183" s="37"/>
      <c r="E183" s="37"/>
      <c r="F183" s="37"/>
      <c r="G183" s="37"/>
      <c r="H183" s="37"/>
      <c r="I183" s="37"/>
      <c r="J183" s="37"/>
      <c r="K183" s="37"/>
      <c r="L183" s="37"/>
      <c r="M183" s="50"/>
      <c r="N183" s="37"/>
      <c r="O183" s="37"/>
      <c r="P183" s="37"/>
    </row>
    <row r="184" spans="1:16" x14ac:dyDescent="0.2">
      <c r="C184" s="116" t="s">
        <v>28</v>
      </c>
      <c r="M184" s="47"/>
    </row>
    <row r="185" spans="1:16" x14ac:dyDescent="0.2">
      <c r="C185" s="116" t="s">
        <v>29</v>
      </c>
      <c r="M185" s="47"/>
    </row>
    <row r="186" spans="1:16" x14ac:dyDescent="0.2">
      <c r="B186" s="126" t="s">
        <v>323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</row>
    <row r="187" spans="1:16" ht="13.5" thickBot="1" x14ac:dyDescent="0.25"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</row>
    <row r="188" spans="1:16" ht="45.75" thickBot="1" x14ac:dyDescent="0.25">
      <c r="A188" s="2" t="s">
        <v>14</v>
      </c>
      <c r="B188" s="35" t="s">
        <v>15</v>
      </c>
      <c r="C188" s="98" t="s">
        <v>216</v>
      </c>
      <c r="D188" s="85" t="s">
        <v>16</v>
      </c>
      <c r="E188" s="82" t="s">
        <v>17</v>
      </c>
      <c r="F188" s="80" t="s">
        <v>18</v>
      </c>
      <c r="G188" s="82" t="s">
        <v>19</v>
      </c>
      <c r="H188" s="80" t="s">
        <v>44</v>
      </c>
      <c r="I188" s="82" t="s">
        <v>20</v>
      </c>
      <c r="J188" s="80" t="s">
        <v>21</v>
      </c>
      <c r="K188" s="82" t="s">
        <v>22</v>
      </c>
      <c r="L188" s="80" t="s">
        <v>23</v>
      </c>
      <c r="M188" s="82" t="s">
        <v>24</v>
      </c>
      <c r="N188" s="80" t="s">
        <v>35</v>
      </c>
      <c r="O188" s="77" t="s">
        <v>36</v>
      </c>
      <c r="P188" s="76" t="s">
        <v>37</v>
      </c>
    </row>
    <row r="189" spans="1:16" ht="13.5" thickBot="1" x14ac:dyDescent="0.25">
      <c r="A189" s="39">
        <v>1</v>
      </c>
      <c r="B189" s="86">
        <v>2</v>
      </c>
      <c r="C189" s="79">
        <v>3</v>
      </c>
      <c r="D189" s="81">
        <v>4</v>
      </c>
      <c r="E189" s="77">
        <v>5</v>
      </c>
      <c r="F189" s="84">
        <v>6</v>
      </c>
      <c r="G189" s="77">
        <v>7</v>
      </c>
      <c r="H189" s="84">
        <v>8</v>
      </c>
      <c r="I189" s="77">
        <v>9</v>
      </c>
      <c r="J189" s="81">
        <v>10</v>
      </c>
      <c r="K189" s="77">
        <v>11</v>
      </c>
      <c r="L189" s="81">
        <v>12</v>
      </c>
      <c r="M189" s="83">
        <v>13</v>
      </c>
      <c r="N189" s="81">
        <v>14</v>
      </c>
      <c r="O189" s="79">
        <v>15</v>
      </c>
      <c r="P189" s="78">
        <v>16</v>
      </c>
    </row>
    <row r="190" spans="1:16" ht="15" x14ac:dyDescent="0.25">
      <c r="A190" s="23">
        <v>1</v>
      </c>
      <c r="B190" s="100" t="s">
        <v>233</v>
      </c>
      <c r="C190" s="107" t="s">
        <v>234</v>
      </c>
      <c r="D190" s="108" t="s">
        <v>26</v>
      </c>
      <c r="E190" s="100">
        <v>4</v>
      </c>
      <c r="F190" s="23"/>
      <c r="G190" s="23"/>
      <c r="H190" s="23"/>
      <c r="I190" s="23"/>
      <c r="J190" s="48"/>
      <c r="K190" s="23"/>
      <c r="L190" s="23"/>
      <c r="M190" s="48">
        <f t="shared" ref="M190" si="56">+(+L190/100)*(J190-K190)</f>
        <v>0</v>
      </c>
      <c r="N190" s="48">
        <f t="shared" ref="N190" si="57">+(+J190-K190)+M190</f>
        <v>0</v>
      </c>
      <c r="O190" s="54">
        <f t="shared" ref="O190" si="58">+(+J190-K190)*E190</f>
        <v>0</v>
      </c>
      <c r="P190" s="54">
        <f t="shared" ref="P190" si="59">+N190*E190</f>
        <v>0</v>
      </c>
    </row>
    <row r="191" spans="1:16" ht="15" x14ac:dyDescent="0.25">
      <c r="A191" s="23">
        <v>2</v>
      </c>
      <c r="B191" s="61" t="s">
        <v>235</v>
      </c>
      <c r="C191" s="103" t="s">
        <v>236</v>
      </c>
      <c r="D191" s="106" t="s">
        <v>26</v>
      </c>
      <c r="E191" s="61">
        <v>3</v>
      </c>
      <c r="F191" s="23"/>
      <c r="G191" s="23"/>
      <c r="H191" s="23"/>
      <c r="I191" s="23"/>
      <c r="J191" s="48"/>
      <c r="K191" s="23"/>
      <c r="L191" s="23"/>
      <c r="M191" s="48">
        <f t="shared" ref="M191:M192" si="60">+(+L191/100)*(J191-K191)</f>
        <v>0</v>
      </c>
      <c r="N191" s="48">
        <f t="shared" ref="N191:N192" si="61">+(+J191-K191)+M191</f>
        <v>0</v>
      </c>
      <c r="O191" s="54">
        <f t="shared" ref="O191:O192" si="62">+(+J191-K191)*E191</f>
        <v>0</v>
      </c>
      <c r="P191" s="54">
        <f t="shared" ref="P191:P192" si="63">+N191*E191</f>
        <v>0</v>
      </c>
    </row>
    <row r="192" spans="1:16" ht="13.5" thickBot="1" x14ac:dyDescent="0.25">
      <c r="A192" s="23">
        <v>3</v>
      </c>
      <c r="B192" s="101" t="s">
        <v>126</v>
      </c>
      <c r="C192" s="104" t="s">
        <v>260</v>
      </c>
      <c r="D192" s="101" t="s">
        <v>25</v>
      </c>
      <c r="E192" s="101">
        <v>6</v>
      </c>
      <c r="F192" s="23"/>
      <c r="G192" s="23"/>
      <c r="H192" s="23"/>
      <c r="I192" s="23"/>
      <c r="J192" s="48"/>
      <c r="K192" s="23"/>
      <c r="L192" s="23"/>
      <c r="M192" s="48">
        <f t="shared" si="60"/>
        <v>0</v>
      </c>
      <c r="N192" s="48">
        <f t="shared" si="61"/>
        <v>0</v>
      </c>
      <c r="O192" s="54">
        <f t="shared" si="62"/>
        <v>0</v>
      </c>
      <c r="P192" s="54">
        <f t="shared" si="63"/>
        <v>0</v>
      </c>
    </row>
    <row r="193" spans="1:16" ht="13.5" thickBot="1" x14ac:dyDescent="0.25">
      <c r="A193" s="138" t="s">
        <v>27</v>
      </c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40"/>
      <c r="O193" s="52">
        <f>SUM(O190:O192)</f>
        <v>0</v>
      </c>
      <c r="P193" s="53">
        <f>SUM(P190:P192)</f>
        <v>0</v>
      </c>
    </row>
    <row r="194" spans="1:16" x14ac:dyDescent="0.2">
      <c r="A194" s="99"/>
      <c r="B194" s="99"/>
      <c r="C194" s="118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59"/>
      <c r="P194" s="59"/>
    </row>
    <row r="195" spans="1:16" x14ac:dyDescent="0.2">
      <c r="C195" s="116" t="s">
        <v>28</v>
      </c>
      <c r="M195" s="47"/>
    </row>
    <row r="196" spans="1:16" x14ac:dyDescent="0.2">
      <c r="C196" s="116" t="s">
        <v>29</v>
      </c>
      <c r="M196" s="47"/>
    </row>
    <row r="197" spans="1:16" x14ac:dyDescent="0.2">
      <c r="B197" s="126" t="s">
        <v>323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</row>
    <row r="198" spans="1:16" ht="13.5" thickBot="1" x14ac:dyDescent="0.25"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</row>
    <row r="199" spans="1:16" ht="45.75" thickBot="1" x14ac:dyDescent="0.25">
      <c r="A199" s="2" t="s">
        <v>14</v>
      </c>
      <c r="B199" s="35" t="s">
        <v>15</v>
      </c>
      <c r="C199" s="98" t="s">
        <v>217</v>
      </c>
      <c r="D199" s="85" t="s">
        <v>16</v>
      </c>
      <c r="E199" s="82" t="s">
        <v>17</v>
      </c>
      <c r="F199" s="80" t="s">
        <v>18</v>
      </c>
      <c r="G199" s="82" t="s">
        <v>19</v>
      </c>
      <c r="H199" s="80" t="s">
        <v>44</v>
      </c>
      <c r="I199" s="82" t="s">
        <v>20</v>
      </c>
      <c r="J199" s="80" t="s">
        <v>21</v>
      </c>
      <c r="K199" s="82" t="s">
        <v>22</v>
      </c>
      <c r="L199" s="80" t="s">
        <v>23</v>
      </c>
      <c r="M199" s="82" t="s">
        <v>24</v>
      </c>
      <c r="N199" s="80" t="s">
        <v>35</v>
      </c>
      <c r="O199" s="77" t="s">
        <v>36</v>
      </c>
      <c r="P199" s="76" t="s">
        <v>37</v>
      </c>
    </row>
    <row r="200" spans="1:16" ht="13.5" thickBot="1" x14ac:dyDescent="0.25">
      <c r="A200" s="39">
        <v>1</v>
      </c>
      <c r="B200" s="86">
        <v>2</v>
      </c>
      <c r="C200" s="79">
        <v>3</v>
      </c>
      <c r="D200" s="81">
        <v>4</v>
      </c>
      <c r="E200" s="77">
        <v>5</v>
      </c>
      <c r="F200" s="84">
        <v>6</v>
      </c>
      <c r="G200" s="77">
        <v>7</v>
      </c>
      <c r="H200" s="84">
        <v>8</v>
      </c>
      <c r="I200" s="77">
        <v>9</v>
      </c>
      <c r="J200" s="81">
        <v>10</v>
      </c>
      <c r="K200" s="77">
        <v>11</v>
      </c>
      <c r="L200" s="81">
        <v>12</v>
      </c>
      <c r="M200" s="83">
        <v>13</v>
      </c>
      <c r="N200" s="81">
        <v>14</v>
      </c>
      <c r="O200" s="79">
        <v>15</v>
      </c>
      <c r="P200" s="78">
        <v>16</v>
      </c>
    </row>
    <row r="201" spans="1:16" x14ac:dyDescent="0.2">
      <c r="A201" s="23">
        <v>1</v>
      </c>
      <c r="B201" s="93" t="s">
        <v>316</v>
      </c>
      <c r="C201" s="102" t="s">
        <v>317</v>
      </c>
      <c r="D201" s="93" t="s">
        <v>25</v>
      </c>
      <c r="E201" s="93">
        <v>2</v>
      </c>
      <c r="F201" s="23"/>
      <c r="G201" s="23"/>
      <c r="H201" s="23"/>
      <c r="I201" s="23"/>
      <c r="J201" s="48"/>
      <c r="K201" s="23"/>
      <c r="L201" s="23"/>
      <c r="M201" s="48">
        <f t="shared" ref="M201" si="64">+(+L201/100)*(J201-K201)</f>
        <v>0</v>
      </c>
      <c r="N201" s="48">
        <f t="shared" ref="N201" si="65">+(+J201-K201)+M201</f>
        <v>0</v>
      </c>
      <c r="O201" s="54">
        <f t="shared" ref="O201" si="66">+(+J201-K201)*E201</f>
        <v>0</v>
      </c>
      <c r="P201" s="54">
        <f t="shared" ref="P201" si="67">+N201*E201</f>
        <v>0</v>
      </c>
    </row>
    <row r="202" spans="1:16" x14ac:dyDescent="0.2">
      <c r="A202" s="23">
        <v>2</v>
      </c>
      <c r="B202" s="61" t="s">
        <v>212</v>
      </c>
      <c r="C202" s="103" t="s">
        <v>213</v>
      </c>
      <c r="D202" s="61" t="s">
        <v>25</v>
      </c>
      <c r="E202" s="61">
        <v>10</v>
      </c>
      <c r="F202" s="23"/>
      <c r="G202" s="23"/>
      <c r="H202" s="23"/>
      <c r="I202" s="23"/>
      <c r="J202" s="48"/>
      <c r="K202" s="23"/>
      <c r="L202" s="23"/>
      <c r="M202" s="48">
        <f t="shared" ref="M202:M203" si="68">+(+L202/100)*(J202-K202)</f>
        <v>0</v>
      </c>
      <c r="N202" s="48">
        <f t="shared" ref="N202:N203" si="69">+(+J202-K202)+M202</f>
        <v>0</v>
      </c>
      <c r="O202" s="54">
        <f t="shared" ref="O202:O203" si="70">+(+J202-K202)*E202</f>
        <v>0</v>
      </c>
      <c r="P202" s="54">
        <f t="shared" ref="P202:P203" si="71">+N202*E202</f>
        <v>0</v>
      </c>
    </row>
    <row r="203" spans="1:16" ht="13.5" thickBot="1" x14ac:dyDescent="0.25">
      <c r="A203" s="11">
        <v>3</v>
      </c>
      <c r="B203" s="101" t="s">
        <v>214</v>
      </c>
      <c r="C203" s="104" t="s">
        <v>215</v>
      </c>
      <c r="D203" s="101" t="s">
        <v>25</v>
      </c>
      <c r="E203" s="101">
        <v>60</v>
      </c>
      <c r="F203" s="11"/>
      <c r="G203" s="11"/>
      <c r="H203" s="11"/>
      <c r="I203" s="11"/>
      <c r="J203" s="51"/>
      <c r="K203" s="11"/>
      <c r="L203" s="11"/>
      <c r="M203" s="48">
        <f t="shared" si="68"/>
        <v>0</v>
      </c>
      <c r="N203" s="48">
        <f t="shared" si="69"/>
        <v>0</v>
      </c>
      <c r="O203" s="54">
        <f t="shared" si="70"/>
        <v>0</v>
      </c>
      <c r="P203" s="54">
        <f t="shared" si="71"/>
        <v>0</v>
      </c>
    </row>
    <row r="204" spans="1:16" ht="13.5" thickBot="1" x14ac:dyDescent="0.25">
      <c r="A204" s="138" t="s">
        <v>27</v>
      </c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40"/>
      <c r="O204" s="52">
        <f>SUM(O201:O203)</f>
        <v>0</v>
      </c>
      <c r="P204" s="53">
        <f>SUM(P201:P203)</f>
        <v>0</v>
      </c>
    </row>
    <row r="205" spans="1:16" x14ac:dyDescent="0.2">
      <c r="A205" s="37"/>
      <c r="B205" s="37"/>
      <c r="C205" s="115"/>
      <c r="D205" s="37"/>
      <c r="E205" s="37"/>
      <c r="F205" s="37"/>
      <c r="G205" s="37"/>
      <c r="H205" s="37"/>
      <c r="I205" s="37"/>
      <c r="J205" s="37"/>
      <c r="K205" s="37"/>
      <c r="L205" s="37"/>
      <c r="M205" s="50"/>
      <c r="N205" s="37"/>
      <c r="O205" s="37"/>
      <c r="P205" s="37"/>
    </row>
    <row r="206" spans="1:16" x14ac:dyDescent="0.2">
      <c r="C206" s="116" t="s">
        <v>28</v>
      </c>
      <c r="M206" s="47"/>
    </row>
    <row r="207" spans="1:16" x14ac:dyDescent="0.2">
      <c r="C207" s="116" t="s">
        <v>29</v>
      </c>
      <c r="M207" s="47"/>
    </row>
    <row r="208" spans="1:16" x14ac:dyDescent="0.2">
      <c r="B208" s="126" t="s">
        <v>323</v>
      </c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</row>
    <row r="209" spans="1:16" ht="13.5" thickBot="1" x14ac:dyDescent="0.25"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</row>
    <row r="210" spans="1:16" ht="45.75" thickBot="1" x14ac:dyDescent="0.25">
      <c r="A210" s="2" t="s">
        <v>14</v>
      </c>
      <c r="B210" s="35" t="s">
        <v>15</v>
      </c>
      <c r="C210" s="98" t="s">
        <v>318</v>
      </c>
      <c r="D210" s="85" t="s">
        <v>16</v>
      </c>
      <c r="E210" s="82" t="s">
        <v>17</v>
      </c>
      <c r="F210" s="80" t="s">
        <v>18</v>
      </c>
      <c r="G210" s="82" t="s">
        <v>19</v>
      </c>
      <c r="H210" s="80" t="s">
        <v>44</v>
      </c>
      <c r="I210" s="82" t="s">
        <v>20</v>
      </c>
      <c r="J210" s="80" t="s">
        <v>21</v>
      </c>
      <c r="K210" s="82" t="s">
        <v>22</v>
      </c>
      <c r="L210" s="80" t="s">
        <v>23</v>
      </c>
      <c r="M210" s="82" t="s">
        <v>24</v>
      </c>
      <c r="N210" s="80" t="s">
        <v>35</v>
      </c>
      <c r="O210" s="77" t="s">
        <v>36</v>
      </c>
      <c r="P210" s="76" t="s">
        <v>37</v>
      </c>
    </row>
    <row r="211" spans="1:16" ht="13.5" thickBot="1" x14ac:dyDescent="0.25">
      <c r="A211" s="2">
        <v>1</v>
      </c>
      <c r="B211" s="144">
        <v>2</v>
      </c>
      <c r="C211" s="145">
        <v>3</v>
      </c>
      <c r="D211" s="85">
        <v>4</v>
      </c>
      <c r="E211" s="82">
        <v>5</v>
      </c>
      <c r="F211" s="80">
        <v>6</v>
      </c>
      <c r="G211" s="82">
        <v>7</v>
      </c>
      <c r="H211" s="80">
        <v>8</v>
      </c>
      <c r="I211" s="82">
        <v>9</v>
      </c>
      <c r="J211" s="85">
        <v>10</v>
      </c>
      <c r="K211" s="82">
        <v>11</v>
      </c>
      <c r="L211" s="85">
        <v>12</v>
      </c>
      <c r="M211" s="146">
        <v>13</v>
      </c>
      <c r="N211" s="85">
        <v>14</v>
      </c>
      <c r="O211" s="145">
        <v>15</v>
      </c>
      <c r="P211" s="147">
        <v>16</v>
      </c>
    </row>
    <row r="212" spans="1:16" x14ac:dyDescent="0.2">
      <c r="A212" s="153">
        <v>1</v>
      </c>
      <c r="B212" s="93" t="s">
        <v>245</v>
      </c>
      <c r="C212" s="102" t="s">
        <v>246</v>
      </c>
      <c r="D212" s="93" t="s">
        <v>25</v>
      </c>
      <c r="E212" s="93">
        <v>4</v>
      </c>
      <c r="F212" s="154"/>
      <c r="G212" s="154"/>
      <c r="H212" s="154"/>
      <c r="I212" s="154"/>
      <c r="J212" s="155"/>
      <c r="K212" s="154"/>
      <c r="L212" s="154"/>
      <c r="M212" s="155">
        <f t="shared" ref="M212" si="72">+(+L212/100)*(J212-K212)</f>
        <v>0</v>
      </c>
      <c r="N212" s="155">
        <f t="shared" ref="N212" si="73">+(+J212-K212)+M212</f>
        <v>0</v>
      </c>
      <c r="O212" s="156">
        <f t="shared" ref="O212" si="74">+(+J212-K212)*E212</f>
        <v>0</v>
      </c>
      <c r="P212" s="157">
        <f t="shared" ref="P212" si="75">+N212*E212</f>
        <v>0</v>
      </c>
    </row>
    <row r="213" spans="1:16" ht="30" x14ac:dyDescent="0.25">
      <c r="A213" s="158">
        <v>2</v>
      </c>
      <c r="B213" s="61" t="s">
        <v>255</v>
      </c>
      <c r="C213" s="105" t="s">
        <v>319</v>
      </c>
      <c r="D213" s="61" t="s">
        <v>26</v>
      </c>
      <c r="E213" s="61">
        <v>2</v>
      </c>
      <c r="F213" s="23"/>
      <c r="G213" s="23"/>
      <c r="H213" s="23"/>
      <c r="I213" s="23"/>
      <c r="J213" s="48"/>
      <c r="K213" s="23"/>
      <c r="L213" s="23"/>
      <c r="M213" s="48">
        <f t="shared" ref="M213:M215" si="76">+(+L213/100)*(J213-K213)</f>
        <v>0</v>
      </c>
      <c r="N213" s="48">
        <f t="shared" ref="N213:N215" si="77">+(+J213-K213)+M213</f>
        <v>0</v>
      </c>
      <c r="O213" s="54">
        <f t="shared" ref="O213:O215" si="78">+(+J213-K213)*E213</f>
        <v>0</v>
      </c>
      <c r="P213" s="159">
        <f t="shared" ref="P213:P215" si="79">+N213*E213</f>
        <v>0</v>
      </c>
    </row>
    <row r="214" spans="1:16" ht="25.5" x14ac:dyDescent="0.2">
      <c r="A214" s="158">
        <v>3</v>
      </c>
      <c r="B214" s="61" t="s">
        <v>320</v>
      </c>
      <c r="C214" s="103" t="s">
        <v>321</v>
      </c>
      <c r="D214" s="61" t="s">
        <v>25</v>
      </c>
      <c r="E214" s="61">
        <v>3</v>
      </c>
      <c r="F214" s="23"/>
      <c r="G214" s="23"/>
      <c r="H214" s="23"/>
      <c r="I214" s="23"/>
      <c r="J214" s="48"/>
      <c r="K214" s="23"/>
      <c r="L214" s="23"/>
      <c r="M214" s="48">
        <f t="shared" si="76"/>
        <v>0</v>
      </c>
      <c r="N214" s="48">
        <f t="shared" si="77"/>
        <v>0</v>
      </c>
      <c r="O214" s="54">
        <f t="shared" si="78"/>
        <v>0</v>
      </c>
      <c r="P214" s="159">
        <f t="shared" si="79"/>
        <v>0</v>
      </c>
    </row>
    <row r="215" spans="1:16" ht="13.5" thickBot="1" x14ac:dyDescent="0.25">
      <c r="A215" s="160">
        <v>4</v>
      </c>
      <c r="B215" s="101" t="s">
        <v>127</v>
      </c>
      <c r="C215" s="104" t="s">
        <v>322</v>
      </c>
      <c r="D215" s="101" t="s">
        <v>25</v>
      </c>
      <c r="E215" s="101">
        <v>185</v>
      </c>
      <c r="F215" s="161"/>
      <c r="G215" s="161"/>
      <c r="H215" s="161"/>
      <c r="I215" s="161"/>
      <c r="J215" s="162"/>
      <c r="K215" s="161"/>
      <c r="L215" s="161"/>
      <c r="M215" s="162">
        <f t="shared" si="76"/>
        <v>0</v>
      </c>
      <c r="N215" s="162">
        <f t="shared" si="77"/>
        <v>0</v>
      </c>
      <c r="O215" s="163">
        <f t="shared" si="78"/>
        <v>0</v>
      </c>
      <c r="P215" s="164">
        <f t="shared" si="79"/>
        <v>0</v>
      </c>
    </row>
    <row r="216" spans="1:16" ht="13.5" thickBot="1" x14ac:dyDescent="0.25">
      <c r="A216" s="148" t="s">
        <v>27</v>
      </c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50"/>
      <c r="O216" s="151">
        <f>SUM(O212:O215)</f>
        <v>0</v>
      </c>
      <c r="P216" s="152">
        <f>SUM(P212:P215)</f>
        <v>0</v>
      </c>
    </row>
    <row r="217" spans="1:16" x14ac:dyDescent="0.2">
      <c r="A217" s="37"/>
      <c r="B217" s="37"/>
      <c r="C217" s="115"/>
      <c r="D217" s="37"/>
      <c r="E217" s="37"/>
      <c r="F217" s="37"/>
      <c r="G217" s="37"/>
      <c r="H217" s="37"/>
      <c r="I217" s="37"/>
      <c r="J217" s="37"/>
      <c r="K217" s="37"/>
      <c r="L217" s="37"/>
      <c r="M217" s="50"/>
      <c r="N217" s="37"/>
      <c r="O217" s="37"/>
      <c r="P217" s="37"/>
    </row>
    <row r="218" spans="1:16" x14ac:dyDescent="0.2">
      <c r="C218" s="116" t="s">
        <v>28</v>
      </c>
      <c r="M218" s="47"/>
    </row>
    <row r="219" spans="1:16" x14ac:dyDescent="0.2">
      <c r="C219" s="116" t="s">
        <v>29</v>
      </c>
      <c r="M219" s="47"/>
    </row>
    <row r="220" spans="1:16" x14ac:dyDescent="0.2">
      <c r="B220" s="126" t="s">
        <v>323</v>
      </c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</row>
    <row r="221" spans="1:16" ht="13.5" thickBot="1" x14ac:dyDescent="0.25">
      <c r="C221" s="116"/>
    </row>
    <row r="222" spans="1:16" ht="13.5" thickBot="1" x14ac:dyDescent="0.25">
      <c r="A222" s="136" t="s">
        <v>30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49"/>
      <c r="N222" s="36"/>
      <c r="O222" s="55">
        <f>+O54+O105+O128+O145+O156+O166+O182+O204+O193+O216</f>
        <v>0</v>
      </c>
      <c r="P222" s="57">
        <f>+P54+P105+P128+P145+P156+P166+P182+P204+P193+P216</f>
        <v>0</v>
      </c>
    </row>
    <row r="223" spans="1:16" x14ac:dyDescent="0.2">
      <c r="N223" s="46"/>
    </row>
    <row r="224" spans="1:16" x14ac:dyDescent="0.2">
      <c r="N224" s="46"/>
    </row>
    <row r="225" spans="1:20" ht="13.5" thickBot="1" x14ac:dyDescent="0.25">
      <c r="A225" s="25" t="s">
        <v>31</v>
      </c>
      <c r="B225" s="26"/>
      <c r="C225" s="119"/>
      <c r="D225" s="27"/>
      <c r="E225" s="28"/>
      <c r="F225" s="29"/>
      <c r="G225" s="29"/>
      <c r="H225" s="29"/>
      <c r="I225" s="29"/>
      <c r="J225" s="1"/>
      <c r="K225" s="44"/>
      <c r="L225" s="1"/>
      <c r="M225" s="1"/>
      <c r="N225" s="1"/>
      <c r="O225" s="1"/>
      <c r="P225" s="1"/>
    </row>
    <row r="226" spans="1:20" x14ac:dyDescent="0.2">
      <c r="A226" s="67" t="s">
        <v>45</v>
      </c>
      <c r="B226" s="68"/>
      <c r="C226" s="120"/>
      <c r="D226" s="133" t="s">
        <v>40</v>
      </c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</row>
    <row r="227" spans="1:20" x14ac:dyDescent="0.2">
      <c r="A227" s="69" t="s">
        <v>46</v>
      </c>
      <c r="B227" s="70"/>
      <c r="C227" s="121"/>
      <c r="D227" s="127" t="s">
        <v>41</v>
      </c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9"/>
      <c r="Q227"/>
      <c r="R227"/>
      <c r="S227"/>
      <c r="T227"/>
    </row>
    <row r="228" spans="1:20" x14ac:dyDescent="0.2">
      <c r="A228" s="69" t="s">
        <v>47</v>
      </c>
      <c r="B228" s="70"/>
      <c r="C228" s="121"/>
      <c r="D228" s="127" t="s">
        <v>42</v>
      </c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9"/>
      <c r="Q228"/>
      <c r="R228"/>
      <c r="S228"/>
      <c r="T228"/>
    </row>
    <row r="229" spans="1:20" x14ac:dyDescent="0.2">
      <c r="A229" s="69" t="s">
        <v>48</v>
      </c>
      <c r="B229" s="70"/>
      <c r="C229" s="121"/>
      <c r="D229" s="127" t="s">
        <v>49</v>
      </c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9"/>
      <c r="Q229"/>
      <c r="R229"/>
      <c r="S229"/>
      <c r="T229"/>
    </row>
    <row r="230" spans="1:20" x14ac:dyDescent="0.2">
      <c r="A230" s="69" t="s">
        <v>50</v>
      </c>
      <c r="B230" s="70"/>
      <c r="C230" s="121"/>
      <c r="D230" s="127" t="s">
        <v>51</v>
      </c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9"/>
      <c r="Q230"/>
      <c r="R230"/>
      <c r="S230"/>
      <c r="T230"/>
    </row>
    <row r="231" spans="1:20" x14ac:dyDescent="0.2">
      <c r="A231" s="69" t="s">
        <v>52</v>
      </c>
      <c r="B231" s="70"/>
      <c r="C231" s="121"/>
      <c r="D231" s="127" t="s">
        <v>53</v>
      </c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9"/>
      <c r="Q231"/>
      <c r="R231"/>
      <c r="S231"/>
      <c r="T231"/>
    </row>
    <row r="232" spans="1:20" ht="13.5" thickBot="1" x14ac:dyDescent="0.25">
      <c r="A232" s="71" t="s">
        <v>54</v>
      </c>
      <c r="B232" s="72"/>
      <c r="C232" s="122"/>
      <c r="D232" s="130" t="s">
        <v>55</v>
      </c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</row>
    <row r="233" spans="1:20" x14ac:dyDescent="0.2">
      <c r="B233" s="5"/>
      <c r="E233" s="38"/>
      <c r="J233" s="56"/>
      <c r="K233" s="58"/>
      <c r="L233" s="56"/>
      <c r="M233" s="56"/>
      <c r="N233" s="56"/>
      <c r="O233" s="56"/>
      <c r="P233" s="56"/>
    </row>
    <row r="234" spans="1:20" x14ac:dyDescent="0.2">
      <c r="A234" s="6" t="s">
        <v>38</v>
      </c>
      <c r="B234" s="5"/>
      <c r="E234" s="38"/>
      <c r="J234" s="56"/>
      <c r="K234" s="58"/>
      <c r="L234" s="56"/>
      <c r="M234" s="56"/>
      <c r="N234" s="56"/>
      <c r="O234" s="56"/>
      <c r="P234" s="56"/>
    </row>
    <row r="235" spans="1:20" x14ac:dyDescent="0.2">
      <c r="B235" s="5"/>
      <c r="E235" s="38"/>
      <c r="J235" s="56"/>
      <c r="K235" s="58"/>
      <c r="L235" s="56"/>
      <c r="M235" s="56"/>
      <c r="N235" s="56"/>
      <c r="O235" s="56"/>
      <c r="P235" s="56"/>
    </row>
    <row r="236" spans="1:20" x14ac:dyDescent="0.2">
      <c r="A236" s="31" t="s">
        <v>32</v>
      </c>
      <c r="B236" s="41"/>
      <c r="C236" s="119"/>
      <c r="D236" s="30"/>
      <c r="E236" s="43"/>
      <c r="F236" s="29"/>
      <c r="G236" s="29"/>
      <c r="H236" s="29"/>
      <c r="I236" s="1" t="s">
        <v>43</v>
      </c>
      <c r="J236" s="1"/>
      <c r="K236" s="44"/>
      <c r="L236" s="1"/>
      <c r="M236" s="1"/>
      <c r="N236" s="1"/>
      <c r="O236" s="56"/>
      <c r="P236" s="56"/>
    </row>
    <row r="237" spans="1:20" x14ac:dyDescent="0.2">
      <c r="A237" s="31" t="s">
        <v>33</v>
      </c>
      <c r="B237" s="42"/>
      <c r="C237" s="123"/>
      <c r="D237" s="32" t="s">
        <v>34</v>
      </c>
      <c r="E237" s="43"/>
      <c r="F237" s="29"/>
      <c r="G237" s="29"/>
      <c r="H237" s="29"/>
      <c r="I237" s="1"/>
      <c r="J237" s="1"/>
      <c r="K237" s="44"/>
      <c r="L237" s="1"/>
      <c r="M237" s="1"/>
      <c r="N237" s="1"/>
      <c r="O237" s="56"/>
      <c r="P237" s="56"/>
    </row>
    <row r="238" spans="1:20" x14ac:dyDescent="0.2">
      <c r="A238" s="32"/>
      <c r="B238" s="33"/>
      <c r="C238" s="124"/>
      <c r="D238" s="30"/>
      <c r="E238" s="43"/>
      <c r="F238" s="29"/>
      <c r="G238" s="29"/>
      <c r="H238" s="29"/>
      <c r="I238" s="34"/>
      <c r="J238" s="34"/>
      <c r="K238" s="45"/>
      <c r="L238" s="34"/>
      <c r="M238" s="1"/>
      <c r="N238" s="1"/>
      <c r="O238" s="56"/>
      <c r="P238" s="56"/>
    </row>
    <row r="239" spans="1:20" x14ac:dyDescent="0.2">
      <c r="B239" s="5"/>
      <c r="E239" s="38"/>
      <c r="F239" s="56"/>
      <c r="G239" s="56"/>
      <c r="H239" s="56"/>
      <c r="I239" s="56"/>
      <c r="J239" s="56"/>
      <c r="K239" s="58"/>
      <c r="L239" s="56"/>
      <c r="M239" s="56"/>
      <c r="N239" s="56"/>
      <c r="O239" s="56"/>
      <c r="P239" s="56"/>
    </row>
  </sheetData>
  <mergeCells count="28">
    <mergeCell ref="A222:L222"/>
    <mergeCell ref="A54:N54"/>
    <mergeCell ref="A105:N105"/>
    <mergeCell ref="A128:N128"/>
    <mergeCell ref="A145:N145"/>
    <mergeCell ref="A156:N156"/>
    <mergeCell ref="A166:N166"/>
    <mergeCell ref="A182:N182"/>
    <mergeCell ref="A204:N204"/>
    <mergeCell ref="A193:N193"/>
    <mergeCell ref="A216:N216"/>
    <mergeCell ref="B58:P58"/>
    <mergeCell ref="B109:P109"/>
    <mergeCell ref="B132:P132"/>
    <mergeCell ref="B149:P149"/>
    <mergeCell ref="D231:P231"/>
    <mergeCell ref="D232:P232"/>
    <mergeCell ref="D226:P226"/>
    <mergeCell ref="D227:P227"/>
    <mergeCell ref="D228:P228"/>
    <mergeCell ref="D229:P229"/>
    <mergeCell ref="D230:P230"/>
    <mergeCell ref="B220:P220"/>
    <mergeCell ref="B160:P160"/>
    <mergeCell ref="B170:P170"/>
    <mergeCell ref="B186:P186"/>
    <mergeCell ref="B197:P197"/>
    <mergeCell ref="B208:P20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ZDRAVILA IN PRIPOMOČKI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NUDL DANICA</dc:creator>
  <cp:lastModifiedBy>Mojca Kos</cp:lastModifiedBy>
  <cp:lastPrinted>2022-10-06T07:01:18Z</cp:lastPrinted>
  <dcterms:created xsi:type="dcterms:W3CDTF">2014-10-29T08:13:48Z</dcterms:created>
  <dcterms:modified xsi:type="dcterms:W3CDTF">2022-10-06T07:03:02Z</dcterms:modified>
</cp:coreProperties>
</file>